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2_MOT-4-17.45\117767\400-Engineering\Roadway\EngData\"/>
    </mc:Choice>
  </mc:AlternateContent>
  <xr:revisionPtr revIDLastSave="0" documentId="13_ncr:1_{18293332-D43A-428A-8815-BD94E9BD2303}" xr6:coauthVersionLast="47" xr6:coauthVersionMax="47" xr10:uidLastSave="{00000000-0000-0000-0000-000000000000}"/>
  <bookViews>
    <workbookView xWindow="-120" yWindow="-120" windowWidth="29040" windowHeight="17640" xr2:uid="{A246FD69-5DC3-46DB-904D-106210F2BA6D}"/>
  </bookViews>
  <sheets>
    <sheet name="MOT-4" sheetId="6" r:id="rId1"/>
    <sheet name="CHP 29 (example)" sheetId="3" r:id="rId2"/>
    <sheet name="Sheet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6" l="1"/>
  <c r="C79" i="6"/>
  <c r="C75" i="6"/>
  <c r="C73" i="6"/>
  <c r="C71" i="6"/>
  <c r="C69" i="6"/>
  <c r="C67" i="6"/>
  <c r="C65" i="6"/>
  <c r="C63" i="6"/>
  <c r="C61" i="6"/>
  <c r="C59" i="6"/>
  <c r="E58" i="6" s="1"/>
  <c r="G31" i="6"/>
  <c r="D31" i="6"/>
  <c r="C31" i="6"/>
  <c r="C29" i="6"/>
  <c r="C27" i="6"/>
  <c r="C25" i="6"/>
  <c r="C23" i="6"/>
  <c r="C14" i="6"/>
  <c r="C4" i="6"/>
  <c r="H50" i="6"/>
  <c r="G51" i="6"/>
  <c r="F50" i="6"/>
  <c r="E50" i="6"/>
  <c r="D51" i="6"/>
  <c r="C51" i="6"/>
  <c r="H30" i="6"/>
  <c r="F30" i="6"/>
  <c r="E30" i="6"/>
  <c r="G18" i="6"/>
  <c r="D18" i="6"/>
  <c r="C18" i="6"/>
  <c r="G4" i="6"/>
  <c r="F5" i="6"/>
  <c r="G35" i="6"/>
  <c r="C35" i="6"/>
  <c r="G29" i="6"/>
  <c r="D29" i="6"/>
  <c r="D27" i="6"/>
  <c r="F26" i="6" s="1"/>
  <c r="G27" i="6"/>
  <c r="G25" i="6"/>
  <c r="G23" i="6"/>
  <c r="G79" i="6"/>
  <c r="H78" i="6" s="1"/>
  <c r="D75" i="6"/>
  <c r="G75" i="6"/>
  <c r="H76" i="6" s="1"/>
  <c r="G73" i="6"/>
  <c r="D73" i="6"/>
  <c r="D71" i="6"/>
  <c r="G71" i="6"/>
  <c r="G69" i="6"/>
  <c r="D69" i="6"/>
  <c r="D67" i="6"/>
  <c r="G67" i="6"/>
  <c r="G65" i="6"/>
  <c r="D65" i="6"/>
  <c r="D63" i="6"/>
  <c r="G63" i="6"/>
  <c r="G61" i="6"/>
  <c r="D61" i="6"/>
  <c r="G59" i="6"/>
  <c r="H58" i="6" s="1"/>
  <c r="D49" i="6"/>
  <c r="D47" i="6"/>
  <c r="D45" i="6"/>
  <c r="D43" i="6"/>
  <c r="D41" i="6"/>
  <c r="F40" i="6" s="1"/>
  <c r="D16" i="6"/>
  <c r="D14" i="6"/>
  <c r="D12" i="6"/>
  <c r="D10" i="6"/>
  <c r="D8" i="6"/>
  <c r="G16" i="6"/>
  <c r="G14" i="6"/>
  <c r="G12" i="6"/>
  <c r="G10" i="6"/>
  <c r="G8" i="6"/>
  <c r="G6" i="6"/>
  <c r="G49" i="6"/>
  <c r="G47" i="6"/>
  <c r="G45" i="6"/>
  <c r="G43" i="6"/>
  <c r="G41" i="6"/>
  <c r="G39" i="6"/>
  <c r="G37" i="6"/>
  <c r="F58" i="6"/>
  <c r="C47" i="6"/>
  <c r="C49" i="6"/>
  <c r="C45" i="6"/>
  <c r="C43" i="6"/>
  <c r="C37" i="6"/>
  <c r="C39" i="6"/>
  <c r="C41" i="6"/>
  <c r="F38" i="6"/>
  <c r="F36" i="6"/>
  <c r="F24" i="6"/>
  <c r="C12" i="6"/>
  <c r="C16" i="6"/>
  <c r="E17" i="6" s="1"/>
  <c r="C10" i="6"/>
  <c r="C8" i="6"/>
  <c r="C6" i="6"/>
  <c r="N25" i="6"/>
  <c r="M39" i="6" s="1"/>
  <c r="M25" i="6"/>
  <c r="L25" i="6"/>
  <c r="D14" i="3"/>
  <c r="C14" i="3"/>
  <c r="D12" i="3"/>
  <c r="C12" i="3"/>
  <c r="D10" i="3"/>
  <c r="C10" i="3"/>
  <c r="D8" i="3"/>
  <c r="C8" i="3"/>
  <c r="D6" i="3"/>
  <c r="C6" i="3"/>
  <c r="D4" i="3"/>
  <c r="C4" i="3"/>
  <c r="M24" i="3"/>
  <c r="M23" i="3"/>
  <c r="M22" i="3"/>
  <c r="M20" i="3"/>
  <c r="M19" i="3"/>
  <c r="M10" i="3"/>
  <c r="L10" i="3"/>
  <c r="G14" i="3"/>
  <c r="G10" i="3"/>
  <c r="G12" i="3"/>
  <c r="G8" i="3"/>
  <c r="G6" i="3"/>
  <c r="G4" i="3"/>
  <c r="F78" i="6" l="1"/>
  <c r="H9" i="6"/>
  <c r="F17" i="6"/>
  <c r="E78" i="6"/>
  <c r="H7" i="6"/>
  <c r="H17" i="6"/>
  <c r="F15" i="6"/>
  <c r="H5" i="6"/>
  <c r="E5" i="6"/>
  <c r="F13" i="6"/>
  <c r="F72" i="6"/>
  <c r="F62" i="6"/>
  <c r="F64" i="6"/>
  <c r="F11" i="6"/>
  <c r="H74" i="6"/>
  <c r="H44" i="6"/>
  <c r="H46" i="6"/>
  <c r="E15" i="6"/>
  <c r="E62" i="6"/>
  <c r="H66" i="6"/>
  <c r="E70" i="6"/>
  <c r="H36" i="6"/>
  <c r="H11" i="6"/>
  <c r="E66" i="6"/>
  <c r="H68" i="6"/>
  <c r="H40" i="6"/>
  <c r="H72" i="6"/>
  <c r="E11" i="6"/>
  <c r="H42" i="6"/>
  <c r="F28" i="6"/>
  <c r="E68" i="6"/>
  <c r="E72" i="6"/>
  <c r="E64" i="6"/>
  <c r="E76" i="6"/>
  <c r="H15" i="6"/>
  <c r="E42" i="6"/>
  <c r="E46" i="6"/>
  <c r="F60" i="6"/>
  <c r="F84" i="6" s="1"/>
  <c r="H38" i="6"/>
  <c r="F44" i="6"/>
  <c r="F68" i="6"/>
  <c r="E36" i="6"/>
  <c r="H70" i="6"/>
  <c r="F74" i="6"/>
  <c r="E74" i="6"/>
  <c r="E48" i="6"/>
  <c r="H24" i="6"/>
  <c r="F76" i="6"/>
  <c r="E28" i="6"/>
  <c r="F42" i="6"/>
  <c r="H13" i="6"/>
  <c r="F48" i="6"/>
  <c r="E60" i="6"/>
  <c r="H26" i="6"/>
  <c r="H64" i="6"/>
  <c r="H48" i="6"/>
  <c r="F66" i="6"/>
  <c r="E44" i="6"/>
  <c r="H28" i="6"/>
  <c r="H62" i="6"/>
  <c r="H60" i="6"/>
  <c r="H84" i="6" s="1"/>
  <c r="F46" i="6"/>
  <c r="F9" i="6"/>
  <c r="F7" i="6"/>
  <c r="F70" i="6"/>
  <c r="E40" i="6"/>
  <c r="E38" i="6"/>
  <c r="E26" i="6"/>
  <c r="E24" i="6"/>
  <c r="E13" i="6"/>
  <c r="E7" i="6"/>
  <c r="E9" i="6"/>
  <c r="M35" i="6"/>
  <c r="M34" i="6"/>
  <c r="M37" i="6"/>
  <c r="M38" i="6"/>
  <c r="N10" i="3"/>
  <c r="E84" i="6" l="1"/>
  <c r="H11" i="3"/>
  <c r="F11" i="3"/>
  <c r="E11" i="3" l="1"/>
  <c r="H5" i="3"/>
  <c r="H13" i="3"/>
  <c r="H7" i="3" l="1"/>
  <c r="H37" i="3" s="1"/>
  <c r="E13" i="3" l="1"/>
  <c r="E7" i="3"/>
  <c r="E5" i="3"/>
  <c r="F13" i="3" l="1"/>
  <c r="F7" i="3"/>
  <c r="F5" i="3"/>
  <c r="E37" i="3"/>
  <c r="F37" i="3" l="1"/>
</calcChain>
</file>

<file path=xl/sharedStrings.xml><?xml version="1.0" encoding="utf-8"?>
<sst xmlns="http://schemas.openxmlformats.org/spreadsheetml/2006/main" count="106" uniqueCount="61">
  <si>
    <t>END AREA (SQUARE YARDS)</t>
  </si>
  <si>
    <t>VOLUME (CUBIC YARDS)</t>
  </si>
  <si>
    <t>STATION</t>
  </si>
  <si>
    <t>CUT</t>
  </si>
  <si>
    <t>FILL</t>
  </si>
  <si>
    <t>TOTALS</t>
  </si>
  <si>
    <t>SEEDING (YARDS)</t>
  </si>
  <si>
    <t>END WIDTH</t>
  </si>
  <si>
    <t>SQUARE YARDS</t>
  </si>
  <si>
    <t>EARTHWORK QUANTITY SUBSUMMARY</t>
  </si>
  <si>
    <t>EXCAVATION</t>
  </si>
  <si>
    <t>EMBANKMENT</t>
  </si>
  <si>
    <t>SEEDING AND MULCHING</t>
  </si>
  <si>
    <t>CY</t>
  </si>
  <si>
    <t>SY</t>
  </si>
  <si>
    <t>TO GENERAL SUMMARY</t>
  </si>
  <si>
    <t>topsoil</t>
  </si>
  <si>
    <t>repair s&amp;m</t>
  </si>
  <si>
    <t>fertilizer</t>
  </si>
  <si>
    <t>lime</t>
  </si>
  <si>
    <t>water</t>
  </si>
  <si>
    <t>SHEET</t>
  </si>
  <si>
    <t>$XS001</t>
  </si>
  <si>
    <t>$XS002</t>
  </si>
  <si>
    <t>$XS003</t>
  </si>
  <si>
    <t>$XS004</t>
  </si>
  <si>
    <t>*add 20 cy for inlet and pipe</t>
  </si>
  <si>
    <t>XS201</t>
  </si>
  <si>
    <t>XS202</t>
  </si>
  <si>
    <t>XS203</t>
  </si>
  <si>
    <t>XS401</t>
  </si>
  <si>
    <t>XS402</t>
  </si>
  <si>
    <t>XS403</t>
  </si>
  <si>
    <t>XS001</t>
  </si>
  <si>
    <t>XS002</t>
  </si>
  <si>
    <t>XS003</t>
  </si>
  <si>
    <t>XS004</t>
  </si>
  <si>
    <t>XS005</t>
  </si>
  <si>
    <t>XS301</t>
  </si>
  <si>
    <t>XS302</t>
  </si>
  <si>
    <t>XS303</t>
  </si>
  <si>
    <t>XS304</t>
  </si>
  <si>
    <t>XS305</t>
  </si>
  <si>
    <t>XS306</t>
  </si>
  <si>
    <t>XS307</t>
  </si>
  <si>
    <t>$XS201</t>
  </si>
  <si>
    <t>$XS202</t>
  </si>
  <si>
    <t>$XS203</t>
  </si>
  <si>
    <t>$XS401</t>
  </si>
  <si>
    <t>$XS402</t>
  </si>
  <si>
    <t>$XS403</t>
  </si>
  <si>
    <t>$XS005</t>
  </si>
  <si>
    <t>$XS006</t>
  </si>
  <si>
    <t>$XS301</t>
  </si>
  <si>
    <t>$XS302</t>
  </si>
  <si>
    <t>$XS303</t>
  </si>
  <si>
    <t>$XS304</t>
  </si>
  <si>
    <t>$XS305</t>
  </si>
  <si>
    <t>$XS306</t>
  </si>
  <si>
    <t>$XS307</t>
  </si>
  <si>
    <t>XS006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</si>
</sst>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7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164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/>
    <xf numFmtId="164" fontId="0" fillId="0" borderId="0" xfId="0" applyNumberFormat="1" applyAlignment="1">
      <alignment horizontal="center" vertical="center"/>
    </xf>
    <xf numFmtId="1" fontId="0" fillId="0" borderId="12" xfId="0" applyNumberFormat="1" applyBorder="1"/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2" borderId="5" xfId="0" applyNumberForma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5" xfId="0" applyFill="1" applyBorder="1"/>
    <xf numFmtId="164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2C60-C84B-434A-A080-7F4A3162DE12}">
  <dimension ref="A2:N89"/>
  <sheetViews>
    <sheetView tabSelected="1" workbookViewId="0">
      <selection activeCell="N31" sqref="N31"/>
    </sheetView>
  </sheetViews>
  <sheetFormatPr defaultRowHeight="15" x14ac:dyDescent="0.25"/>
  <cols>
    <col min="2" max="8" width="14.7109375" customWidth="1"/>
    <col min="10" max="11" width="15.7109375" customWidth="1"/>
    <col min="12" max="12" width="19" customWidth="1"/>
    <col min="13" max="13" width="18.7109375" customWidth="1"/>
    <col min="14" max="14" width="32.7109375" customWidth="1"/>
  </cols>
  <sheetData>
    <row r="2" spans="1:14" x14ac:dyDescent="0.25">
      <c r="B2" s="1"/>
      <c r="C2" s="41" t="s">
        <v>0</v>
      </c>
      <c r="D2" s="42"/>
      <c r="E2" s="41" t="s">
        <v>1</v>
      </c>
      <c r="F2" s="42"/>
      <c r="G2" s="43" t="s">
        <v>6</v>
      </c>
      <c r="H2" s="42"/>
      <c r="J2" s="44" t="s">
        <v>9</v>
      </c>
      <c r="K2" s="44"/>
      <c r="L2" s="44"/>
      <c r="M2" s="44"/>
      <c r="N2" s="44"/>
    </row>
    <row r="3" spans="1:14" x14ac:dyDescent="0.25">
      <c r="B3" s="2" t="s">
        <v>2</v>
      </c>
      <c r="C3" s="2" t="s">
        <v>3</v>
      </c>
      <c r="D3" s="2" t="s">
        <v>4</v>
      </c>
      <c r="E3" s="2" t="s">
        <v>3</v>
      </c>
      <c r="F3" s="2" t="s">
        <v>4</v>
      </c>
      <c r="G3" s="2" t="s">
        <v>7</v>
      </c>
      <c r="H3" s="2" t="s">
        <v>8</v>
      </c>
      <c r="J3" s="45" t="s">
        <v>21</v>
      </c>
      <c r="K3" s="46"/>
      <c r="L3" s="51">
        <v>203</v>
      </c>
      <c r="M3" s="51"/>
      <c r="N3" s="34">
        <v>659</v>
      </c>
    </row>
    <row r="4" spans="1:14" x14ac:dyDescent="0.25">
      <c r="B4" s="3">
        <v>18580.599999999999</v>
      </c>
      <c r="C4" s="14">
        <f>1.815/9</f>
        <v>0.20166666666666666</v>
      </c>
      <c r="D4" s="4">
        <v>0</v>
      </c>
      <c r="E4" s="14"/>
      <c r="F4" s="5"/>
      <c r="G4" s="8">
        <f>10/3</f>
        <v>3.3333333333333335</v>
      </c>
      <c r="H4" s="4"/>
      <c r="I4" s="9"/>
      <c r="J4" s="47"/>
      <c r="K4" s="48"/>
      <c r="L4" s="34" t="s">
        <v>10</v>
      </c>
      <c r="M4" s="34" t="s">
        <v>11</v>
      </c>
      <c r="N4" s="34" t="s">
        <v>12</v>
      </c>
    </row>
    <row r="5" spans="1:14" x14ac:dyDescent="0.25">
      <c r="B5" s="15"/>
      <c r="C5" s="14"/>
      <c r="D5" s="4"/>
      <c r="E5" s="15">
        <f>ROUNDUP(((C4+C6)/2)*(($B6-$B4)/3),0)</f>
        <v>2</v>
      </c>
      <c r="F5" s="5">
        <f>ROUNDUP(((D4+D6)/2)*(($B6-$B4)/3),0)</f>
        <v>0</v>
      </c>
      <c r="G5" s="4"/>
      <c r="H5" s="4">
        <f>ROUNDUP(((B6-B4)/3)*((G4+G6)/2),0)</f>
        <v>22</v>
      </c>
      <c r="I5" s="9"/>
      <c r="J5" s="49"/>
      <c r="K5" s="50"/>
      <c r="L5" s="34" t="s">
        <v>13</v>
      </c>
      <c r="M5" s="34" t="s">
        <v>13</v>
      </c>
      <c r="N5" s="34" t="s">
        <v>14</v>
      </c>
    </row>
    <row r="6" spans="1:14" x14ac:dyDescent="0.25">
      <c r="A6" t="s">
        <v>27</v>
      </c>
      <c r="B6" s="3">
        <v>18600</v>
      </c>
      <c r="C6" s="14">
        <f>1.57/9</f>
        <v>0.17444444444444446</v>
      </c>
      <c r="D6" s="4">
        <v>0</v>
      </c>
      <c r="E6" s="14"/>
      <c r="F6" s="5"/>
      <c r="G6" s="8">
        <f>10/3</f>
        <v>3.3333333333333335</v>
      </c>
      <c r="H6" s="4"/>
      <c r="I6" s="9"/>
      <c r="J6" s="39" t="s">
        <v>45</v>
      </c>
      <c r="K6" s="40"/>
      <c r="L6" s="35">
        <v>2</v>
      </c>
      <c r="M6" s="35">
        <v>0</v>
      </c>
      <c r="N6" s="35">
        <v>22</v>
      </c>
    </row>
    <row r="7" spans="1:14" x14ac:dyDescent="0.25">
      <c r="B7" s="3"/>
      <c r="C7" s="15"/>
      <c r="D7" s="4"/>
      <c r="E7" s="15">
        <f>ROUNDUP(((C6+C8)/2)*(($B8-$B6)/3),0)</f>
        <v>3</v>
      </c>
      <c r="F7" s="5">
        <f>ROUNDUP(((D6+D8)/2)*(($B8-$B6)/3),0)</f>
        <v>1</v>
      </c>
      <c r="G7" s="8"/>
      <c r="H7" s="4">
        <f>ROUNDUP(((B8-B6)/3)*((G6+G8)/2),0)</f>
        <v>57</v>
      </c>
      <c r="I7" s="9"/>
      <c r="J7" s="39" t="s">
        <v>46</v>
      </c>
      <c r="K7" s="40"/>
      <c r="L7" s="35">
        <v>7</v>
      </c>
      <c r="M7" s="35">
        <v>3</v>
      </c>
      <c r="N7" s="35">
        <v>176</v>
      </c>
    </row>
    <row r="8" spans="1:14" x14ac:dyDescent="0.25">
      <c r="A8" t="s">
        <v>28</v>
      </c>
      <c r="B8" s="3">
        <v>18650</v>
      </c>
      <c r="C8" s="16">
        <f>1.14/9</f>
        <v>0.12666666666666665</v>
      </c>
      <c r="D8" s="8">
        <f>0.06/9</f>
        <v>6.6666666666666662E-3</v>
      </c>
      <c r="E8" s="15"/>
      <c r="F8" s="5"/>
      <c r="G8" s="8">
        <f>10.33/3</f>
        <v>3.4433333333333334</v>
      </c>
      <c r="H8" s="4"/>
      <c r="I8" s="9"/>
      <c r="J8" s="39" t="s">
        <v>47</v>
      </c>
      <c r="K8" s="40"/>
      <c r="L8" s="35">
        <v>3</v>
      </c>
      <c r="M8" s="35">
        <v>2</v>
      </c>
      <c r="N8" s="35">
        <v>71</v>
      </c>
    </row>
    <row r="9" spans="1:14" x14ac:dyDescent="0.25">
      <c r="B9" s="3"/>
      <c r="C9" s="16"/>
      <c r="D9" s="8"/>
      <c r="E9" s="15">
        <f t="shared" ref="E9:F11" si="0">ROUNDUP(((C8+C10)/2)*(($B10-$B8)/3),0)</f>
        <v>2</v>
      </c>
      <c r="F9" s="5">
        <f t="shared" si="0"/>
        <v>1</v>
      </c>
      <c r="G9" s="8"/>
      <c r="H9" s="4">
        <f>ROUNDUP(((B10-B8)/3)*((G8+G10)/2),0)</f>
        <v>59</v>
      </c>
      <c r="I9" s="9"/>
      <c r="J9" s="39" t="s">
        <v>48</v>
      </c>
      <c r="K9" s="40"/>
      <c r="L9" s="36">
        <v>0</v>
      </c>
      <c r="M9" s="36">
        <v>0</v>
      </c>
      <c r="N9" s="36">
        <v>0</v>
      </c>
    </row>
    <row r="10" spans="1:14" x14ac:dyDescent="0.25">
      <c r="A10" t="s">
        <v>28</v>
      </c>
      <c r="B10" s="3">
        <v>18700</v>
      </c>
      <c r="C10" s="16">
        <f>0.99/9</f>
        <v>0.11</v>
      </c>
      <c r="D10" s="8">
        <f>0.06/9</f>
        <v>6.6666666666666662E-3</v>
      </c>
      <c r="E10" s="15"/>
      <c r="F10" s="5"/>
      <c r="G10" s="8">
        <f>10.66/3</f>
        <v>3.5533333333333332</v>
      </c>
      <c r="H10" s="4"/>
      <c r="I10" s="9"/>
      <c r="J10" s="39" t="s">
        <v>49</v>
      </c>
      <c r="K10" s="40"/>
      <c r="L10" s="36">
        <v>4</v>
      </c>
      <c r="M10" s="36">
        <v>1</v>
      </c>
      <c r="N10" s="36">
        <v>142</v>
      </c>
    </row>
    <row r="11" spans="1:14" x14ac:dyDescent="0.25">
      <c r="B11" s="3"/>
      <c r="C11" s="16"/>
      <c r="D11" s="8"/>
      <c r="E11" s="15">
        <f t="shared" si="0"/>
        <v>2</v>
      </c>
      <c r="F11" s="5">
        <f t="shared" si="0"/>
        <v>1</v>
      </c>
      <c r="G11" s="8"/>
      <c r="H11" s="4">
        <f>ROUNDUP(((B12-B10)/3)*((G10+G12)/2),0)</f>
        <v>60</v>
      </c>
      <c r="I11" s="9"/>
      <c r="J11" s="39" t="s">
        <v>50</v>
      </c>
      <c r="K11" s="40"/>
      <c r="L11" s="36">
        <v>0</v>
      </c>
      <c r="M11" s="36">
        <v>3</v>
      </c>
      <c r="N11" s="36">
        <v>90</v>
      </c>
    </row>
    <row r="12" spans="1:14" x14ac:dyDescent="0.25">
      <c r="A12" t="s">
        <v>28</v>
      </c>
      <c r="B12" s="3">
        <v>18750</v>
      </c>
      <c r="C12" s="16">
        <f>1.06/9</f>
        <v>0.11777777777777779</v>
      </c>
      <c r="D12" s="8">
        <f>0.05/9</f>
        <v>5.5555555555555558E-3</v>
      </c>
      <c r="E12" s="15"/>
      <c r="F12" s="5"/>
      <c r="G12" s="8">
        <f>10.66/3</f>
        <v>3.5533333333333332</v>
      </c>
      <c r="H12" s="4"/>
      <c r="I12" s="9"/>
      <c r="J12" s="39" t="s">
        <v>22</v>
      </c>
      <c r="K12" s="40"/>
      <c r="L12" s="36">
        <v>13</v>
      </c>
      <c r="M12" s="36">
        <v>0</v>
      </c>
      <c r="N12" s="36">
        <v>104</v>
      </c>
    </row>
    <row r="13" spans="1:14" x14ac:dyDescent="0.25">
      <c r="B13" s="3"/>
      <c r="C13" s="16"/>
      <c r="D13" s="8"/>
      <c r="E13" s="15">
        <f>ROUNDUP(((C12+C14)/2)*(($B14-$B12)/3),0)</f>
        <v>2</v>
      </c>
      <c r="F13" s="5">
        <f>ROUNDUP(((D12+D14)/2)*(($B14-$B12)/3),0)</f>
        <v>1</v>
      </c>
      <c r="G13" s="8"/>
      <c r="H13" s="4">
        <f>ROUNDUP(((B14-B12)/3)*((G12+G14)/2),0)</f>
        <v>35</v>
      </c>
      <c r="I13" s="9"/>
      <c r="J13" s="39" t="s">
        <v>23</v>
      </c>
      <c r="K13" s="40"/>
      <c r="L13" s="36">
        <v>8</v>
      </c>
      <c r="M13" s="36">
        <v>0</v>
      </c>
      <c r="N13" s="36">
        <v>78</v>
      </c>
    </row>
    <row r="14" spans="1:14" x14ac:dyDescent="0.25">
      <c r="A14" t="s">
        <v>29</v>
      </c>
      <c r="B14" s="3">
        <v>18778.93</v>
      </c>
      <c r="C14" s="16">
        <f>1.08/9</f>
        <v>0.12000000000000001</v>
      </c>
      <c r="D14" s="8">
        <f>0.05/9</f>
        <v>5.5555555555555558E-3</v>
      </c>
      <c r="E14" s="15"/>
      <c r="F14" s="5"/>
      <c r="G14" s="8">
        <f>10.66/3</f>
        <v>3.5533333333333332</v>
      </c>
      <c r="H14" s="4"/>
      <c r="I14" s="37"/>
      <c r="J14" s="39" t="s">
        <v>24</v>
      </c>
      <c r="K14" s="40"/>
      <c r="L14" s="36">
        <v>11</v>
      </c>
      <c r="M14" s="36">
        <v>2</v>
      </c>
      <c r="N14" s="36">
        <v>195</v>
      </c>
    </row>
    <row r="15" spans="1:14" x14ac:dyDescent="0.25">
      <c r="B15" s="3"/>
      <c r="C15" s="16"/>
      <c r="D15" s="8"/>
      <c r="E15" s="15">
        <f>ROUNDUP(((C14+C16)/2)*(($B16-$B14)/3),0)</f>
        <v>1</v>
      </c>
      <c r="F15" s="5">
        <f>ROUNDUP(((D14+D16)/2)*(($B16-$B14)/3),0)</f>
        <v>1</v>
      </c>
      <c r="G15" s="8"/>
      <c r="H15" s="4">
        <f>ROUNDUP(((B16-B14)/3)*((G14+G16)/2),0)</f>
        <v>25</v>
      </c>
      <c r="I15" s="9"/>
      <c r="J15" s="39" t="s">
        <v>25</v>
      </c>
      <c r="K15" s="40"/>
      <c r="L15" s="36">
        <v>5</v>
      </c>
      <c r="M15" s="36">
        <v>1</v>
      </c>
      <c r="N15" s="36">
        <v>90</v>
      </c>
    </row>
    <row r="16" spans="1:14" x14ac:dyDescent="0.25">
      <c r="A16" t="s">
        <v>29</v>
      </c>
      <c r="B16" s="3">
        <v>18800</v>
      </c>
      <c r="C16" s="16">
        <f>1.15/9</f>
        <v>0.12777777777777777</v>
      </c>
      <c r="D16" s="8">
        <f>0.02/9</f>
        <v>2.2222222222222222E-3</v>
      </c>
      <c r="E16" s="15"/>
      <c r="F16" s="5"/>
      <c r="G16" s="8">
        <f>10.42/3</f>
        <v>3.4733333333333332</v>
      </c>
      <c r="H16" s="4"/>
      <c r="I16" s="9"/>
      <c r="J16" s="39" t="s">
        <v>51</v>
      </c>
      <c r="K16" s="40"/>
      <c r="L16" s="36">
        <v>15</v>
      </c>
      <c r="M16" s="36">
        <v>2</v>
      </c>
      <c r="N16" s="36">
        <v>148</v>
      </c>
    </row>
    <row r="17" spans="1:14" x14ac:dyDescent="0.25">
      <c r="B17" s="3"/>
      <c r="C17" s="16"/>
      <c r="D17" s="8"/>
      <c r="E17" s="15">
        <f>ROUNDUP(((C16+C18)/2)*(($B18-$B16)/3),0)</f>
        <v>1</v>
      </c>
      <c r="F17" s="5">
        <f>ROUNDUP(((D16+D18)/2)*(($B18-$B16)/3),0)</f>
        <v>1</v>
      </c>
      <c r="G17" s="8"/>
      <c r="H17" s="4">
        <f>ROUNDUP(((B18-B16)/3)*((G16+G18)/2),0)</f>
        <v>11</v>
      </c>
      <c r="I17" s="9"/>
      <c r="J17" s="39" t="s">
        <v>52</v>
      </c>
      <c r="K17" s="40"/>
      <c r="L17" s="36">
        <v>5</v>
      </c>
      <c r="M17" s="36">
        <v>1</v>
      </c>
      <c r="N17" s="36">
        <v>17</v>
      </c>
    </row>
    <row r="18" spans="1:14" x14ac:dyDescent="0.25">
      <c r="B18" s="3">
        <v>18809.23</v>
      </c>
      <c r="C18" s="16">
        <f>1.15/9</f>
        <v>0.12777777777777777</v>
      </c>
      <c r="D18" s="8">
        <f>0.02/9</f>
        <v>2.2222222222222222E-3</v>
      </c>
      <c r="E18" s="15"/>
      <c r="F18" s="5"/>
      <c r="G18" s="8">
        <f>10.42/3</f>
        <v>3.4733333333333332</v>
      </c>
      <c r="H18" s="4"/>
      <c r="I18" s="9"/>
      <c r="J18" s="39" t="s">
        <v>53</v>
      </c>
      <c r="K18" s="40"/>
      <c r="L18" s="36">
        <v>0</v>
      </c>
      <c r="M18" s="36">
        <v>0</v>
      </c>
      <c r="N18" s="36">
        <v>0</v>
      </c>
    </row>
    <row r="19" spans="1:14" x14ac:dyDescent="0.25">
      <c r="B19" s="3"/>
      <c r="C19" s="16"/>
      <c r="D19" s="8"/>
      <c r="E19" s="15"/>
      <c r="F19" s="5"/>
      <c r="G19" s="8"/>
      <c r="H19" s="4"/>
      <c r="I19" s="9"/>
      <c r="J19" s="39" t="s">
        <v>54</v>
      </c>
      <c r="K19" s="40"/>
      <c r="L19" s="36">
        <v>11</v>
      </c>
      <c r="M19" s="36">
        <v>1</v>
      </c>
      <c r="N19" s="36">
        <v>94</v>
      </c>
    </row>
    <row r="20" spans="1:14" x14ac:dyDescent="0.25">
      <c r="B20" s="3"/>
      <c r="C20" s="16"/>
      <c r="D20" s="8"/>
      <c r="E20" s="15"/>
      <c r="F20" s="5"/>
      <c r="G20" s="16"/>
      <c r="H20" s="4"/>
      <c r="I20" s="9"/>
      <c r="J20" s="39" t="s">
        <v>55</v>
      </c>
      <c r="K20" s="40"/>
      <c r="L20" s="36">
        <v>12</v>
      </c>
      <c r="M20" s="36">
        <v>2</v>
      </c>
      <c r="N20" s="36">
        <v>127</v>
      </c>
    </row>
    <row r="21" spans="1:14" x14ac:dyDescent="0.25">
      <c r="B21" s="33"/>
      <c r="C21" s="16"/>
      <c r="D21" s="8"/>
      <c r="E21" s="15"/>
      <c r="F21" s="4"/>
      <c r="G21" s="16"/>
      <c r="H21" s="4"/>
      <c r="I21" s="9"/>
      <c r="J21" s="39" t="s">
        <v>56</v>
      </c>
      <c r="K21" s="40"/>
      <c r="L21" s="36">
        <v>10</v>
      </c>
      <c r="M21" s="36">
        <v>2</v>
      </c>
      <c r="N21" s="36">
        <v>127</v>
      </c>
    </row>
    <row r="22" spans="1:14" x14ac:dyDescent="0.25">
      <c r="B22" s="20"/>
      <c r="E22" s="15"/>
      <c r="F22" s="5"/>
      <c r="G22" s="26"/>
      <c r="H22" s="4"/>
      <c r="I22" s="9"/>
      <c r="J22" s="39" t="s">
        <v>57</v>
      </c>
      <c r="K22" s="40"/>
      <c r="L22" s="36">
        <v>5</v>
      </c>
      <c r="M22" s="36">
        <v>2</v>
      </c>
      <c r="N22" s="36">
        <v>120</v>
      </c>
    </row>
    <row r="23" spans="1:14" x14ac:dyDescent="0.25">
      <c r="A23" t="s">
        <v>30</v>
      </c>
      <c r="B23" s="3">
        <v>19000</v>
      </c>
      <c r="C23" s="16">
        <f>3.67/9</f>
        <v>0.40777777777777779</v>
      </c>
      <c r="D23" s="8">
        <v>0</v>
      </c>
      <c r="E23" s="15"/>
      <c r="F23" s="5"/>
      <c r="G23" s="8">
        <f>18.64/3</f>
        <v>6.2133333333333338</v>
      </c>
      <c r="H23" s="4"/>
      <c r="I23" s="9"/>
      <c r="J23" s="39" t="s">
        <v>58</v>
      </c>
      <c r="K23" s="40"/>
      <c r="L23" s="36">
        <v>5</v>
      </c>
      <c r="M23" s="36">
        <v>2</v>
      </c>
      <c r="N23" s="36">
        <v>69</v>
      </c>
    </row>
    <row r="24" spans="1:14" x14ac:dyDescent="0.25">
      <c r="B24" s="3"/>
      <c r="C24" s="15"/>
      <c r="D24" s="4"/>
      <c r="E24" s="15">
        <f>ROUNDUP(((C23+C25)/2)*(($B25-$B23)/3),0)</f>
        <v>4</v>
      </c>
      <c r="F24" s="5">
        <f>ROUNDUP(((D23+D25)/2)*(($B25-$B23)/3),0)</f>
        <v>0</v>
      </c>
      <c r="G24" s="8"/>
      <c r="H24" s="4">
        <f>ROUNDUP(((B25-B23)/3)*((G23+G25)/2),0)</f>
        <v>80</v>
      </c>
      <c r="I24" s="9"/>
      <c r="J24" s="39" t="s">
        <v>59</v>
      </c>
      <c r="K24" s="40"/>
      <c r="L24" s="36">
        <v>2</v>
      </c>
      <c r="M24" s="36">
        <v>1</v>
      </c>
      <c r="N24" s="36">
        <v>24</v>
      </c>
    </row>
    <row r="25" spans="1:14" x14ac:dyDescent="0.25">
      <c r="A25" t="s">
        <v>31</v>
      </c>
      <c r="B25" s="3">
        <v>19050</v>
      </c>
      <c r="C25" s="16">
        <f>0/9</f>
        <v>0</v>
      </c>
      <c r="D25" s="8">
        <v>0</v>
      </c>
      <c r="E25" s="15"/>
      <c r="F25" s="5"/>
      <c r="G25" s="8">
        <f>10/3</f>
        <v>3.3333333333333335</v>
      </c>
      <c r="H25" s="4"/>
      <c r="I25" s="9"/>
      <c r="J25" s="38" t="s">
        <v>15</v>
      </c>
      <c r="K25" s="38"/>
      <c r="L25" s="34">
        <f>SUM(L6:L24)</f>
        <v>118</v>
      </c>
      <c r="M25" s="34">
        <f>SUM(M6:M24)</f>
        <v>25</v>
      </c>
      <c r="N25" s="34">
        <f>SUM(N6:N24)</f>
        <v>1694</v>
      </c>
    </row>
    <row r="26" spans="1:14" x14ac:dyDescent="0.25">
      <c r="B26" s="3"/>
      <c r="C26" s="16"/>
      <c r="D26" s="8"/>
      <c r="E26" s="15">
        <f>ROUNDUP(((C25+C27)/2)*(($B27-$B25)/3),0)</f>
        <v>0</v>
      </c>
      <c r="F26" s="5">
        <f>ROUNDUP(((D25+D27)/2)*(($B27-$B25)/3),0)</f>
        <v>1</v>
      </c>
      <c r="G26" s="8"/>
      <c r="H26" s="4">
        <f>ROUNDUP(((B27-B25)/3)*((G25+G27)/2),0)</f>
        <v>62</v>
      </c>
      <c r="I26" s="9"/>
      <c r="J26" s="27"/>
      <c r="K26" s="27"/>
      <c r="L26" s="22"/>
      <c r="M26" s="22"/>
      <c r="N26" s="22"/>
    </row>
    <row r="27" spans="1:14" x14ac:dyDescent="0.25">
      <c r="A27" t="s">
        <v>31</v>
      </c>
      <c r="B27" s="3">
        <v>19100</v>
      </c>
      <c r="C27" s="16">
        <f>0/9</f>
        <v>0</v>
      </c>
      <c r="D27" s="8">
        <f>0.333/9</f>
        <v>3.7000000000000005E-2</v>
      </c>
      <c r="E27" s="15"/>
      <c r="F27" s="5"/>
      <c r="G27" s="8">
        <f>12.08/3</f>
        <v>4.0266666666666664</v>
      </c>
      <c r="H27" s="4"/>
      <c r="I27" s="9"/>
      <c r="J27" s="27"/>
      <c r="K27" s="27"/>
      <c r="L27" s="22"/>
      <c r="M27" s="22"/>
      <c r="N27" s="22"/>
    </row>
    <row r="28" spans="1:14" x14ac:dyDescent="0.25">
      <c r="B28" s="3"/>
      <c r="C28" s="16"/>
      <c r="D28" s="8"/>
      <c r="E28" s="15">
        <f>ROUNDUP(((C27+C29)/2)*(($B29-$B27)/3),0)</f>
        <v>0</v>
      </c>
      <c r="F28" s="5">
        <f>ROUNDUP(((D27+D29)/2)*(($B29-$B27)/3),0)</f>
        <v>2</v>
      </c>
      <c r="G28" s="8"/>
      <c r="H28" s="4">
        <f>ROUNDUP(((B29-B27)/3)*((G27+G29)/2),0)</f>
        <v>69</v>
      </c>
      <c r="I28" s="9"/>
      <c r="J28" s="27"/>
      <c r="K28" s="27"/>
      <c r="L28" s="22"/>
      <c r="M28" s="22"/>
      <c r="N28" s="22"/>
    </row>
    <row r="29" spans="1:14" x14ac:dyDescent="0.25">
      <c r="A29" t="s">
        <v>32</v>
      </c>
      <c r="B29" s="3">
        <v>19150</v>
      </c>
      <c r="C29" s="16">
        <f>0/9</f>
        <v>0</v>
      </c>
      <c r="D29" s="8">
        <f>0.8/9</f>
        <v>8.8888888888888892E-2</v>
      </c>
      <c r="E29" s="15"/>
      <c r="F29" s="5"/>
      <c r="G29" s="8">
        <f>12.73/3</f>
        <v>4.2433333333333332</v>
      </c>
      <c r="H29" s="4"/>
      <c r="I29" s="9"/>
      <c r="J29" s="27"/>
      <c r="K29" s="27"/>
      <c r="L29" s="22"/>
      <c r="M29" s="32"/>
      <c r="N29" s="22"/>
    </row>
    <row r="30" spans="1:14" x14ac:dyDescent="0.25">
      <c r="B30" s="3"/>
      <c r="C30" s="16"/>
      <c r="D30" s="8"/>
      <c r="E30" s="15">
        <f>ROUNDUP(((C29+C31)/2)*(($B31-$B29)/3),0)</f>
        <v>0</v>
      </c>
      <c r="F30" s="5">
        <f>ROUNDUP(((D29+D31)/2)*(($B31-$B29)/3),0)</f>
        <v>1</v>
      </c>
      <c r="G30" s="8"/>
      <c r="H30" s="4">
        <f>ROUNDUP(((B31-B29)/3)*((G29+G31)/2),0)</f>
        <v>21</v>
      </c>
      <c r="I30" s="9"/>
    </row>
    <row r="31" spans="1:14" x14ac:dyDescent="0.25">
      <c r="B31" s="3">
        <v>19164.919999999998</v>
      </c>
      <c r="C31" s="16">
        <f>0/9</f>
        <v>0</v>
      </c>
      <c r="D31" s="8">
        <f>0.36/9</f>
        <v>0.04</v>
      </c>
      <c r="E31" s="15"/>
      <c r="F31" s="5"/>
      <c r="G31" s="8">
        <f>11.72/3</f>
        <v>3.9066666666666667</v>
      </c>
      <c r="H31" s="4"/>
      <c r="I31" s="9"/>
    </row>
    <row r="32" spans="1:14" x14ac:dyDescent="0.25">
      <c r="B32" s="3"/>
      <c r="C32" s="16"/>
      <c r="D32" s="8"/>
      <c r="E32" s="15"/>
      <c r="F32" s="5"/>
      <c r="G32" s="8"/>
      <c r="H32" s="4"/>
      <c r="I32" s="9"/>
    </row>
    <row r="33" spans="1:13" x14ac:dyDescent="0.25">
      <c r="B33" s="33"/>
      <c r="C33" s="16"/>
      <c r="D33" s="8"/>
      <c r="E33" s="15"/>
      <c r="F33" s="5"/>
      <c r="G33" s="8"/>
      <c r="H33" s="4"/>
      <c r="I33" s="9"/>
    </row>
    <row r="34" spans="1:13" x14ac:dyDescent="0.25">
      <c r="B34" s="3"/>
      <c r="C34" s="16"/>
      <c r="D34" s="8"/>
      <c r="E34" s="15"/>
      <c r="F34" s="5"/>
      <c r="G34" s="8"/>
      <c r="H34" s="4"/>
      <c r="I34" s="9"/>
      <c r="L34" s="17" t="s">
        <v>16</v>
      </c>
      <c r="M34" s="19">
        <f>ROUND((111/1000)*N25,0)</f>
        <v>188</v>
      </c>
    </row>
    <row r="35" spans="1:13" x14ac:dyDescent="0.25">
      <c r="A35" t="s">
        <v>33</v>
      </c>
      <c r="B35" s="3">
        <v>8302.91</v>
      </c>
      <c r="C35" s="16">
        <f>7.83/9</f>
        <v>0.87</v>
      </c>
      <c r="D35" s="8">
        <v>0</v>
      </c>
      <c r="E35" s="15"/>
      <c r="F35" s="5"/>
      <c r="G35" s="8">
        <f>21.73/3</f>
        <v>7.2433333333333332</v>
      </c>
      <c r="H35" s="4"/>
      <c r="I35" s="9"/>
      <c r="L35" s="9" t="s">
        <v>17</v>
      </c>
      <c r="M35" s="20">
        <f>ROUNDUP(0.05*$N$25,0)</f>
        <v>85</v>
      </c>
    </row>
    <row r="36" spans="1:13" x14ac:dyDescent="0.25">
      <c r="B36" s="3"/>
      <c r="C36" s="16"/>
      <c r="D36" s="8"/>
      <c r="E36" s="15">
        <f>ROUNDUP(((C35+C37)/2)*(($B37-$B35)/3),0)</f>
        <v>13</v>
      </c>
      <c r="F36" s="5">
        <f>ROUNDUP(((D35+D37)/2)*(($B37-$B35)/3),0)</f>
        <v>0</v>
      </c>
      <c r="G36" s="8"/>
      <c r="H36" s="4">
        <f>ROUNDUP(((B37-B35)/3)*((G35+G37)/2),0)</f>
        <v>104</v>
      </c>
      <c r="I36" s="9"/>
      <c r="L36" s="9"/>
      <c r="M36" s="20"/>
    </row>
    <row r="37" spans="1:13" x14ac:dyDescent="0.25">
      <c r="A37" t="s">
        <v>33</v>
      </c>
      <c r="B37" s="3">
        <v>8350</v>
      </c>
      <c r="C37" s="16">
        <f>6.55/9</f>
        <v>0.72777777777777775</v>
      </c>
      <c r="D37" s="8">
        <v>0</v>
      </c>
      <c r="E37" s="15"/>
      <c r="F37" s="5"/>
      <c r="G37" s="8">
        <f>17.85/3</f>
        <v>5.95</v>
      </c>
      <c r="H37" s="4"/>
      <c r="I37" s="9"/>
      <c r="L37" s="9" t="s">
        <v>18</v>
      </c>
      <c r="M37" s="20">
        <f>ROUND(N25/7410,2)</f>
        <v>0.23</v>
      </c>
    </row>
    <row r="38" spans="1:13" x14ac:dyDescent="0.25">
      <c r="B38" s="3"/>
      <c r="C38" s="16"/>
      <c r="D38" s="8"/>
      <c r="E38" s="15">
        <f>ROUNDUP(((C37+C39)/2)*(($B39-$B37)/3),0)</f>
        <v>8</v>
      </c>
      <c r="F38" s="5">
        <f>ROUNDUP(((D37+D39)/2)*(($B39-$B37)/3),0)</f>
        <v>0</v>
      </c>
      <c r="G38" s="8"/>
      <c r="H38" s="4">
        <f>ROUNDUP(((B39-B37)/3)*((G37+G39)/2),0)</f>
        <v>78</v>
      </c>
      <c r="I38" s="9"/>
      <c r="L38" s="9" t="s">
        <v>19</v>
      </c>
      <c r="M38" s="20">
        <f>ROUND(N25/4840,2)</f>
        <v>0.35</v>
      </c>
    </row>
    <row r="39" spans="1:13" x14ac:dyDescent="0.25">
      <c r="A39" t="s">
        <v>34</v>
      </c>
      <c r="B39" s="3">
        <v>8400</v>
      </c>
      <c r="C39" s="16">
        <f>1.24/9</f>
        <v>0.13777777777777778</v>
      </c>
      <c r="D39" s="8">
        <v>0</v>
      </c>
      <c r="E39" s="15"/>
      <c r="F39" s="5"/>
      <c r="G39" s="8">
        <f>10/3</f>
        <v>3.3333333333333335</v>
      </c>
      <c r="H39" s="4"/>
      <c r="I39" s="9"/>
      <c r="L39" s="18" t="s">
        <v>20</v>
      </c>
      <c r="M39" s="28">
        <f>ROUNDUP(2*(0.0027*N25)+(0.0027*M36),0)</f>
        <v>10</v>
      </c>
    </row>
    <row r="40" spans="1:13" x14ac:dyDescent="0.25">
      <c r="B40" s="3"/>
      <c r="C40" s="9"/>
      <c r="E40" s="15">
        <f>ROUNDUP(((C39+C41)/2)*(($B41-$B39)/3),0)</f>
        <v>5</v>
      </c>
      <c r="F40" s="5">
        <f>ROUNDUP(((D39+D41)/2)*(($B41-$B39)/3),0)</f>
        <v>1</v>
      </c>
      <c r="G40" s="8"/>
      <c r="H40" s="4">
        <f>ROUNDUP(((B41-B39)/3)*((G39+G41)/2),0)</f>
        <v>96</v>
      </c>
      <c r="I40" s="9"/>
    </row>
    <row r="41" spans="1:13" x14ac:dyDescent="0.25">
      <c r="A41" t="s">
        <v>35</v>
      </c>
      <c r="B41" s="3">
        <v>8450</v>
      </c>
      <c r="C41" s="15">
        <f>3.26/9</f>
        <v>0.36222222222222222</v>
      </c>
      <c r="D41" s="4">
        <f>0.12/9</f>
        <v>1.3333333333333332E-2</v>
      </c>
      <c r="E41" s="15"/>
      <c r="F41" s="4"/>
      <c r="G41" s="8">
        <f>24.43/3</f>
        <v>8.1433333333333326</v>
      </c>
      <c r="H41" s="4"/>
      <c r="I41" s="9"/>
    </row>
    <row r="42" spans="1:13" x14ac:dyDescent="0.25">
      <c r="B42" s="3"/>
      <c r="C42" s="9"/>
      <c r="E42" s="15">
        <f>ROUNDUP(((C41+C43)/2)*(($B43-$B41)/3),0)</f>
        <v>6</v>
      </c>
      <c r="F42" s="5">
        <f>ROUNDUP(((D41+D43)/2)*(($B43-$B41)/3),0)</f>
        <v>1</v>
      </c>
      <c r="G42" s="8"/>
      <c r="H42" s="4">
        <f>ROUNDUP(((B43-B41)/3)*((G41+G43)/2),0)</f>
        <v>99</v>
      </c>
      <c r="I42" s="9"/>
    </row>
    <row r="43" spans="1:13" x14ac:dyDescent="0.25">
      <c r="A43" t="s">
        <v>35</v>
      </c>
      <c r="B43" s="3">
        <v>8500</v>
      </c>
      <c r="C43" s="15">
        <f>2.42/9</f>
        <v>0.2688888888888889</v>
      </c>
      <c r="D43" s="4">
        <f>0.11/9</f>
        <v>1.2222222222222223E-2</v>
      </c>
      <c r="E43" s="15"/>
      <c r="F43" s="4"/>
      <c r="G43" s="8">
        <f>10.97/3</f>
        <v>3.6566666666666667</v>
      </c>
      <c r="H43" s="4"/>
      <c r="I43" s="9"/>
    </row>
    <row r="44" spans="1:13" x14ac:dyDescent="0.25">
      <c r="B44" s="3"/>
      <c r="C44" s="9"/>
      <c r="E44" s="15">
        <f>ROUNDUP(((C43+C45)/2)*(($B45-$B43)/3),0)</f>
        <v>5</v>
      </c>
      <c r="F44" s="5">
        <f>ROUNDUP(((D43+D45)/2)*(($B45-$B43)/3),0)</f>
        <v>1</v>
      </c>
      <c r="G44" s="8"/>
      <c r="H44" s="4">
        <f>ROUNDUP(((B45-B43)/3)*((G43+G45)/2),0)</f>
        <v>90</v>
      </c>
      <c r="I44" s="9"/>
    </row>
    <row r="45" spans="1:13" x14ac:dyDescent="0.25">
      <c r="A45" t="s">
        <v>36</v>
      </c>
      <c r="B45" s="3">
        <v>8550</v>
      </c>
      <c r="C45" s="15">
        <f>2.32/9</f>
        <v>0.25777777777777777</v>
      </c>
      <c r="D45" s="4">
        <f>0.1/9</f>
        <v>1.1111111111111112E-2</v>
      </c>
      <c r="E45" s="15"/>
      <c r="F45" s="4"/>
      <c r="G45" s="8">
        <f>21.25/3</f>
        <v>7.083333333333333</v>
      </c>
      <c r="H45" s="4"/>
      <c r="I45" s="9"/>
    </row>
    <row r="46" spans="1:13" x14ac:dyDescent="0.25">
      <c r="B46" s="3"/>
      <c r="C46" s="9"/>
      <c r="E46" s="15">
        <f>ROUNDUP(((C45+C47)/2)*(($B47-$B45)/3),0)</f>
        <v>5</v>
      </c>
      <c r="F46" s="5">
        <f>ROUNDUP(((D45+D47)/2)*(($B47-$B45)/3),0)</f>
        <v>1</v>
      </c>
      <c r="G46" s="8"/>
      <c r="H46" s="4">
        <f>ROUNDUP(((B47-B45)/3)*((G45+G47)/2),0)</f>
        <v>89</v>
      </c>
      <c r="I46" s="9"/>
    </row>
    <row r="47" spans="1:13" x14ac:dyDescent="0.25">
      <c r="A47" t="s">
        <v>37</v>
      </c>
      <c r="B47" s="3">
        <v>8600</v>
      </c>
      <c r="C47" s="15">
        <f>2.31/9</f>
        <v>0.25666666666666665</v>
      </c>
      <c r="D47" s="4">
        <f>0.05/9</f>
        <v>5.5555555555555558E-3</v>
      </c>
      <c r="E47" s="15"/>
      <c r="F47" s="4"/>
      <c r="G47" s="8">
        <f>10.58/3</f>
        <v>3.5266666666666668</v>
      </c>
      <c r="H47" s="4"/>
      <c r="I47" s="9"/>
    </row>
    <row r="48" spans="1:13" x14ac:dyDescent="0.25">
      <c r="B48" s="3"/>
      <c r="C48" s="9"/>
      <c r="E48" s="15">
        <f>ROUNDUP(((C47+C49)/2)*(($B49-$B47)/3),0)</f>
        <v>10</v>
      </c>
      <c r="F48" s="5">
        <f>ROUNDUP(((D47+D49)/2)*(($B49-$B47)/3),0)</f>
        <v>1</v>
      </c>
      <c r="G48" s="8"/>
      <c r="H48" s="4">
        <f>ROUNDUP(((B49-B47)/3)*((G47+G49)/2),0)</f>
        <v>59</v>
      </c>
      <c r="I48" s="9"/>
    </row>
    <row r="49" spans="1:9" x14ac:dyDescent="0.25">
      <c r="A49" t="s">
        <v>37</v>
      </c>
      <c r="B49" s="3">
        <v>8650</v>
      </c>
      <c r="C49" s="15">
        <f>8.03/9</f>
        <v>0.89222222222222214</v>
      </c>
      <c r="D49" s="4">
        <f>0.02/9</f>
        <v>2.2222222222222222E-3</v>
      </c>
      <c r="E49" s="15"/>
      <c r="F49" s="4"/>
      <c r="G49" s="8">
        <f>10.33/3</f>
        <v>3.4433333333333334</v>
      </c>
      <c r="H49" s="4"/>
      <c r="I49" s="9"/>
    </row>
    <row r="50" spans="1:9" x14ac:dyDescent="0.25">
      <c r="B50" s="3"/>
      <c r="C50" s="9"/>
      <c r="E50" s="15">
        <f>ROUNDUP(((C49+C51)/2)*(($B51-$B49)/3),0)</f>
        <v>5</v>
      </c>
      <c r="F50" s="5">
        <f>ROUNDUP(((D49+D51)/2)*(($B51-$B49)/3),0)</f>
        <v>1</v>
      </c>
      <c r="G50" s="8"/>
      <c r="H50" s="4">
        <f>ROUNDUP(((B51-B49)/3)*((G49+G51)/2),0)</f>
        <v>17</v>
      </c>
      <c r="I50" s="9"/>
    </row>
    <row r="51" spans="1:9" x14ac:dyDescent="0.25">
      <c r="A51" t="s">
        <v>60</v>
      </c>
      <c r="B51" s="3">
        <v>8664.7000000000007</v>
      </c>
      <c r="C51" s="15">
        <f>8.03/9</f>
        <v>0.89222222222222214</v>
      </c>
      <c r="D51" s="4">
        <f>0.02/9</f>
        <v>2.2222222222222222E-3</v>
      </c>
      <c r="E51" s="15"/>
      <c r="F51" s="4"/>
      <c r="G51" s="8">
        <f>10.33/3</f>
        <v>3.4433333333333334</v>
      </c>
      <c r="H51" s="4"/>
      <c r="I51" s="9"/>
    </row>
    <row r="52" spans="1:9" x14ac:dyDescent="0.25">
      <c r="B52" s="3"/>
      <c r="C52" s="9"/>
      <c r="E52" s="15"/>
      <c r="F52" s="4"/>
      <c r="G52" s="8"/>
      <c r="H52" s="4"/>
      <c r="I52" s="9"/>
    </row>
    <row r="53" spans="1:9" x14ac:dyDescent="0.25">
      <c r="B53" s="33"/>
      <c r="C53" s="9"/>
      <c r="E53" s="15"/>
      <c r="F53" s="4"/>
      <c r="G53" s="8"/>
      <c r="H53" s="4"/>
      <c r="I53" s="9"/>
    </row>
    <row r="54" spans="1:9" x14ac:dyDescent="0.25">
      <c r="B54" s="3"/>
      <c r="C54" s="9"/>
      <c r="E54" s="15"/>
      <c r="F54" s="4"/>
      <c r="G54" s="8"/>
      <c r="H54" s="4"/>
      <c r="I54" s="9"/>
    </row>
    <row r="55" spans="1:9" x14ac:dyDescent="0.25">
      <c r="A55" t="s">
        <v>38</v>
      </c>
      <c r="B55" s="3">
        <v>300</v>
      </c>
      <c r="C55" s="9"/>
      <c r="E55" s="15"/>
      <c r="F55" s="4"/>
      <c r="G55" s="8"/>
      <c r="H55" s="4"/>
      <c r="I55" s="9"/>
    </row>
    <row r="56" spans="1:9" x14ac:dyDescent="0.25">
      <c r="B56" s="3"/>
      <c r="C56" s="9"/>
      <c r="E56" s="15"/>
      <c r="F56" s="5"/>
      <c r="G56" s="8"/>
      <c r="H56" s="4"/>
      <c r="I56" s="9"/>
    </row>
    <row r="57" spans="1:9" x14ac:dyDescent="0.25">
      <c r="A57" t="s">
        <v>38</v>
      </c>
      <c r="B57" s="3">
        <v>350</v>
      </c>
      <c r="C57" s="9"/>
      <c r="E57" s="15"/>
      <c r="F57" s="4"/>
      <c r="G57" s="8"/>
      <c r="H57" s="4"/>
      <c r="I57" s="9"/>
    </row>
    <row r="58" spans="1:9" x14ac:dyDescent="0.25">
      <c r="B58" s="3"/>
      <c r="C58" s="9"/>
      <c r="E58" s="15">
        <f>ROUNDUP(((C57+C59)/2)*(($B59-$B57)/3),0)</f>
        <v>3</v>
      </c>
      <c r="F58" s="5">
        <f>ROUNDUP(((D57+D59)/2)*(($B59-$B57)/3),0)</f>
        <v>0</v>
      </c>
      <c r="G58" s="8"/>
      <c r="H58" s="4">
        <f>ROUNDUP(((B59-B57)/3)*((G57+G59)/2),0)</f>
        <v>22</v>
      </c>
      <c r="I58" s="9"/>
    </row>
    <row r="59" spans="1:9" x14ac:dyDescent="0.25">
      <c r="A59" t="s">
        <v>39</v>
      </c>
      <c r="B59" s="3">
        <v>389</v>
      </c>
      <c r="C59" s="9">
        <f>3.86/9</f>
        <v>0.42888888888888888</v>
      </c>
      <c r="D59">
        <v>0</v>
      </c>
      <c r="E59" s="15"/>
      <c r="F59" s="4"/>
      <c r="G59" s="8">
        <f>10/3</f>
        <v>3.3333333333333335</v>
      </c>
      <c r="H59" s="4"/>
      <c r="I59" s="9"/>
    </row>
    <row r="60" spans="1:9" x14ac:dyDescent="0.25">
      <c r="B60" s="3"/>
      <c r="C60" s="9"/>
      <c r="E60" s="15">
        <f>ROUNDUP(((C59+C61)/2)*(($B61-$B59)/3),0)</f>
        <v>8</v>
      </c>
      <c r="F60" s="5">
        <f>ROUNDUP(((D59+D61)/2)*(($B61-$B59)/3),0)</f>
        <v>1</v>
      </c>
      <c r="G60" s="8"/>
      <c r="H60" s="4">
        <f>ROUNDUP(((B61-B59)/3)*((G59+G61)/2),0)</f>
        <v>72</v>
      </c>
      <c r="I60" s="9"/>
    </row>
    <row r="61" spans="1:9" x14ac:dyDescent="0.25">
      <c r="A61" t="s">
        <v>39</v>
      </c>
      <c r="B61" s="3">
        <v>450</v>
      </c>
      <c r="C61" s="9">
        <f>3.04/9</f>
        <v>0.33777777777777779</v>
      </c>
      <c r="D61">
        <f>0.2/9</f>
        <v>2.2222222222222223E-2</v>
      </c>
      <c r="E61" s="15"/>
      <c r="F61" s="4"/>
      <c r="G61" s="8">
        <f>11.21/3</f>
        <v>3.7366666666666668</v>
      </c>
      <c r="H61" s="4"/>
      <c r="I61" s="9"/>
    </row>
    <row r="62" spans="1:9" x14ac:dyDescent="0.25">
      <c r="B62" s="3"/>
      <c r="C62" s="9"/>
      <c r="E62" s="15">
        <f>ROUNDUP(((C61+C63)/2)*(($B63-$B61)/3),0)</f>
        <v>6</v>
      </c>
      <c r="F62" s="5">
        <f>ROUNDUP(((D61+D63)/2)*(($B63-$B61)/3),0)</f>
        <v>1</v>
      </c>
      <c r="G62" s="8"/>
      <c r="H62" s="4">
        <f>ROUNDUP(((B63-B61)/3)*((G61+G63)/2),0)</f>
        <v>63</v>
      </c>
      <c r="I62" s="9"/>
    </row>
    <row r="63" spans="1:9" x14ac:dyDescent="0.25">
      <c r="A63" t="s">
        <v>40</v>
      </c>
      <c r="B63" s="3">
        <v>500</v>
      </c>
      <c r="C63" s="9">
        <f>2.85/9</f>
        <v>0.31666666666666665</v>
      </c>
      <c r="D63">
        <f>0.21/9</f>
        <v>2.3333333333333331E-2</v>
      </c>
      <c r="E63" s="15"/>
      <c r="F63" s="4"/>
      <c r="G63" s="8">
        <f>11.31/3</f>
        <v>3.77</v>
      </c>
      <c r="H63" s="4"/>
      <c r="I63" s="9"/>
    </row>
    <row r="64" spans="1:9" x14ac:dyDescent="0.25">
      <c r="B64" s="3"/>
      <c r="C64" s="9"/>
      <c r="E64" s="15">
        <f>ROUNDUP(((C63+C65)/2)*(($B65-$B63)/3),0)</f>
        <v>6</v>
      </c>
      <c r="F64" s="5">
        <f>ROUNDUP(((D63+D65)/2)*(($B65-$B63)/3),0)</f>
        <v>1</v>
      </c>
      <c r="G64" s="8"/>
      <c r="H64" s="4">
        <f>ROUNDUP(((B65-B63)/3)*((G63+G65)/2),0)</f>
        <v>64</v>
      </c>
      <c r="I64" s="9"/>
    </row>
    <row r="65" spans="1:9" x14ac:dyDescent="0.25">
      <c r="A65" t="s">
        <v>40</v>
      </c>
      <c r="B65" s="3">
        <v>550</v>
      </c>
      <c r="C65" s="9">
        <f>3.48/9</f>
        <v>0.38666666666666666</v>
      </c>
      <c r="D65">
        <f>0.4/9</f>
        <v>4.4444444444444446E-2</v>
      </c>
      <c r="E65" s="15"/>
      <c r="F65" s="4"/>
      <c r="G65" s="8">
        <f>11.72/3</f>
        <v>3.9066666666666667</v>
      </c>
      <c r="H65" s="4"/>
      <c r="I65" s="9"/>
    </row>
    <row r="66" spans="1:9" x14ac:dyDescent="0.25">
      <c r="B66" s="3"/>
      <c r="C66" s="9"/>
      <c r="E66" s="15">
        <f>ROUNDUP(((C65+C67)/2)*(($B67-$B65)/3),0)</f>
        <v>6</v>
      </c>
      <c r="F66" s="5">
        <f>ROUNDUP(((D65+D67)/2)*(($B67-$B65)/3),0)</f>
        <v>1</v>
      </c>
      <c r="G66" s="8"/>
      <c r="H66" s="4">
        <f>ROUNDUP(((B67-B65)/3)*((G65+G67)/2),0)</f>
        <v>65</v>
      </c>
      <c r="I66" s="9"/>
    </row>
    <row r="67" spans="1:9" x14ac:dyDescent="0.25">
      <c r="A67" t="s">
        <v>41</v>
      </c>
      <c r="B67" s="3">
        <v>600</v>
      </c>
      <c r="C67" s="9">
        <f>2.5/9</f>
        <v>0.27777777777777779</v>
      </c>
      <c r="D67">
        <f>0.28/9</f>
        <v>3.1111111111111114E-2</v>
      </c>
      <c r="E67" s="15"/>
      <c r="F67" s="4"/>
      <c r="G67" s="8">
        <f>11.49/3</f>
        <v>3.83</v>
      </c>
      <c r="H67" s="4"/>
      <c r="I67" s="9"/>
    </row>
    <row r="68" spans="1:9" x14ac:dyDescent="0.25">
      <c r="B68" s="3"/>
      <c r="C68" s="9"/>
      <c r="E68" s="15">
        <f>ROUNDUP(((C67+C69)/2)*(($B69-$B67)/3),0)</f>
        <v>4</v>
      </c>
      <c r="F68" s="5">
        <f>ROUNDUP(((D67+D69)/2)*(($B69-$B67)/3),0)</f>
        <v>1</v>
      </c>
      <c r="G68" s="8"/>
      <c r="H68" s="4">
        <f>ROUNDUP(((B69-B67)/3)*((G67+G69)/2),0)</f>
        <v>62</v>
      </c>
      <c r="I68" s="9"/>
    </row>
    <row r="69" spans="1:9" x14ac:dyDescent="0.25">
      <c r="A69" t="s">
        <v>41</v>
      </c>
      <c r="B69" s="3">
        <v>650</v>
      </c>
      <c r="C69" s="9">
        <f>1.6/9</f>
        <v>0.17777777777777778</v>
      </c>
      <c r="D69">
        <f>0.05/9</f>
        <v>5.5555555555555558E-3</v>
      </c>
      <c r="E69" s="15"/>
      <c r="F69" s="4"/>
      <c r="G69" s="8">
        <f>10.66/3</f>
        <v>3.5533333333333332</v>
      </c>
      <c r="H69" s="4"/>
      <c r="I69" s="9"/>
    </row>
    <row r="70" spans="1:9" x14ac:dyDescent="0.25">
      <c r="B70" s="3"/>
      <c r="C70" s="9"/>
      <c r="E70" s="15">
        <f>ROUNDUP(((C69+C71)/2)*(($B71-$B69)/3),0)</f>
        <v>3</v>
      </c>
      <c r="F70" s="5">
        <f>ROUNDUP(((D69+D71)/2)*(($B71-$B69)/3),0)</f>
        <v>1</v>
      </c>
      <c r="G70" s="8"/>
      <c r="H70" s="4">
        <f>ROUNDUP(((B71-B69)/3)*((G69+G71)/2),0)</f>
        <v>60</v>
      </c>
      <c r="I70" s="9"/>
    </row>
    <row r="71" spans="1:9" x14ac:dyDescent="0.25">
      <c r="A71" t="s">
        <v>42</v>
      </c>
      <c r="B71" s="3">
        <v>700</v>
      </c>
      <c r="C71" s="9">
        <f>0.81/9</f>
        <v>9.0000000000000011E-2</v>
      </c>
      <c r="D71">
        <f>0.18/9</f>
        <v>0.02</v>
      </c>
      <c r="E71" s="15"/>
      <c r="F71" s="4"/>
      <c r="G71" s="8">
        <f>10.75/3</f>
        <v>3.5833333333333335</v>
      </c>
      <c r="H71" s="4"/>
      <c r="I71" s="9"/>
    </row>
    <row r="72" spans="1:9" x14ac:dyDescent="0.25">
      <c r="B72" s="3"/>
      <c r="C72" s="9"/>
      <c r="E72" s="15">
        <f>ROUNDUP(((C71+C73)/2)*(($B73-$B71)/3),0)</f>
        <v>2</v>
      </c>
      <c r="F72" s="5">
        <f>ROUNDUP(((D71+D73)/2)*(($B73-$B71)/3),0)</f>
        <v>1</v>
      </c>
      <c r="G72" s="8"/>
      <c r="H72" s="4">
        <f>ROUNDUP(((B73-B71)/3)*((G71+G73)/2),0)</f>
        <v>60</v>
      </c>
      <c r="I72" s="9"/>
    </row>
    <row r="73" spans="1:9" x14ac:dyDescent="0.25">
      <c r="A73" t="s">
        <v>42</v>
      </c>
      <c r="B73" s="3">
        <v>750</v>
      </c>
      <c r="C73" s="9">
        <f>1.094/9</f>
        <v>0.12155555555555557</v>
      </c>
      <c r="D73">
        <f>0.03/9</f>
        <v>3.3333333333333331E-3</v>
      </c>
      <c r="E73" s="15"/>
      <c r="F73" s="4"/>
      <c r="G73" s="8">
        <f>10.5/3</f>
        <v>3.5</v>
      </c>
      <c r="H73" s="4"/>
      <c r="I73" s="9"/>
    </row>
    <row r="74" spans="1:9" x14ac:dyDescent="0.25">
      <c r="B74" s="3"/>
      <c r="C74" s="9"/>
      <c r="E74" s="15">
        <f>ROUNDUP(((C73+C75)/2)*(($B75-$B73)/3),0)</f>
        <v>4</v>
      </c>
      <c r="F74" s="5">
        <f>ROUNDUP(((D73+D75)/2)*(($B75-$B73)/3),0)</f>
        <v>1</v>
      </c>
      <c r="G74" s="8"/>
      <c r="H74" s="4">
        <f>ROUNDUP(((B75-B73)/3)*((G73+G75)/2),0)</f>
        <v>61</v>
      </c>
      <c r="I74" s="9"/>
    </row>
    <row r="75" spans="1:9" x14ac:dyDescent="0.25">
      <c r="A75" t="s">
        <v>43</v>
      </c>
      <c r="B75" s="3">
        <v>800</v>
      </c>
      <c r="C75" s="9">
        <f>3.2/9</f>
        <v>0.35555555555555557</v>
      </c>
      <c r="D75">
        <f>0.2/9</f>
        <v>2.2222222222222223E-2</v>
      </c>
      <c r="E75" s="15"/>
      <c r="F75" s="4"/>
      <c r="G75" s="8">
        <f>11.23/3</f>
        <v>3.7433333333333336</v>
      </c>
      <c r="H75" s="4"/>
      <c r="I75" s="9"/>
    </row>
    <row r="76" spans="1:9" x14ac:dyDescent="0.25">
      <c r="B76" s="3"/>
      <c r="C76" s="9"/>
      <c r="E76" s="15">
        <f>ROUNDUP(((C75+C77)/2)*(($B77-$B75)/3),0)</f>
        <v>1</v>
      </c>
      <c r="F76" s="5">
        <f>ROUNDUP(((D75+D77)/2)*(($B77-$B75)/3),0)</f>
        <v>1</v>
      </c>
      <c r="G76" s="8"/>
      <c r="H76" s="4">
        <f>ROUNDUP(((B77-B75)/3)*((G75+G77)/2),0)</f>
        <v>8</v>
      </c>
      <c r="I76" s="9"/>
    </row>
    <row r="77" spans="1:9" x14ac:dyDescent="0.25">
      <c r="A77" t="s">
        <v>43</v>
      </c>
      <c r="B77" s="3">
        <v>812.05</v>
      </c>
      <c r="C77" s="9">
        <v>0</v>
      </c>
      <c r="D77">
        <v>0</v>
      </c>
      <c r="E77" s="15"/>
      <c r="F77" s="4"/>
      <c r="G77" s="8">
        <v>0</v>
      </c>
      <c r="H77" s="4"/>
      <c r="I77" s="37" t="s">
        <v>26</v>
      </c>
    </row>
    <row r="78" spans="1:9" x14ac:dyDescent="0.25">
      <c r="B78" s="3"/>
      <c r="C78" s="9"/>
      <c r="E78" s="15">
        <f>ROUNDUP(((C77+C79)/2)*(($B79-$B77)/3),0)</f>
        <v>2</v>
      </c>
      <c r="F78" s="5">
        <f>ROUNDUP(((D77+D79)/2)*(($B79-$B77)/3),0)</f>
        <v>1</v>
      </c>
      <c r="G78" s="8"/>
      <c r="H78" s="4">
        <f>ROUNDUP(((B79-B77)/3)*((G77+G79)/2),0)</f>
        <v>24</v>
      </c>
      <c r="I78" s="9"/>
    </row>
    <row r="79" spans="1:9" x14ac:dyDescent="0.25">
      <c r="A79" t="s">
        <v>44</v>
      </c>
      <c r="B79" s="3">
        <v>850</v>
      </c>
      <c r="C79" s="9">
        <f>1.64/9</f>
        <v>0.1822222222222222</v>
      </c>
      <c r="D79">
        <f>0.2/9</f>
        <v>2.2222222222222223E-2</v>
      </c>
      <c r="E79" s="15"/>
      <c r="F79" s="4"/>
      <c r="G79" s="8">
        <f>10.94/3</f>
        <v>3.6466666666666665</v>
      </c>
      <c r="H79" s="4"/>
    </row>
    <row r="80" spans="1:9" x14ac:dyDescent="0.25">
      <c r="B80" s="3"/>
      <c r="C80" s="9"/>
      <c r="E80" s="15"/>
      <c r="F80" s="4"/>
      <c r="G80" s="8"/>
      <c r="H80" s="4"/>
    </row>
    <row r="81" spans="2:8" x14ac:dyDescent="0.25">
      <c r="B81" s="3"/>
      <c r="C81" s="9"/>
      <c r="E81" s="15"/>
      <c r="F81" s="4"/>
      <c r="G81" s="8"/>
      <c r="H81" s="4"/>
    </row>
    <row r="82" spans="2:8" x14ac:dyDescent="0.25">
      <c r="B82" s="3"/>
      <c r="C82" s="9"/>
      <c r="E82" s="15"/>
      <c r="F82" s="4"/>
      <c r="G82" s="8"/>
      <c r="H82" s="4"/>
    </row>
    <row r="83" spans="2:8" x14ac:dyDescent="0.25">
      <c r="B83" s="21"/>
      <c r="C83" s="24"/>
      <c r="D83" s="25"/>
      <c r="E83" s="23"/>
      <c r="F83" s="22"/>
      <c r="G83" s="16"/>
      <c r="H83" s="22"/>
    </row>
    <row r="84" spans="2:8" x14ac:dyDescent="0.25">
      <c r="B84" s="11" t="s">
        <v>5</v>
      </c>
      <c r="C84" s="7"/>
      <c r="D84" s="7"/>
      <c r="E84" s="7">
        <f>SUM(E4:E83)</f>
        <v>119</v>
      </c>
      <c r="F84" s="13">
        <f>SUM(F4:F83)</f>
        <v>26</v>
      </c>
      <c r="G84" s="7"/>
      <c r="H84" s="10">
        <f>SUM(H4:H83)</f>
        <v>1694</v>
      </c>
    </row>
    <row r="85" spans="2:8" x14ac:dyDescent="0.25">
      <c r="B85" s="12"/>
      <c r="C85" s="8"/>
      <c r="D85" s="8"/>
      <c r="E85" s="4"/>
      <c r="F85" s="13"/>
      <c r="G85" s="4"/>
      <c r="H85" s="4"/>
    </row>
    <row r="86" spans="2:8" x14ac:dyDescent="0.25">
      <c r="B86" s="6"/>
      <c r="C86" s="4"/>
      <c r="D86" s="4"/>
      <c r="E86" s="4"/>
      <c r="F86" s="4"/>
      <c r="G86" s="4"/>
      <c r="H86" s="4"/>
    </row>
    <row r="87" spans="2:8" x14ac:dyDescent="0.25">
      <c r="B87" s="6"/>
      <c r="C87" s="4"/>
      <c r="D87" s="4"/>
      <c r="E87" s="4"/>
      <c r="F87" s="4"/>
      <c r="G87" s="4"/>
      <c r="H87" s="4"/>
    </row>
    <row r="88" spans="2:8" x14ac:dyDescent="0.25">
      <c r="B88" s="6"/>
      <c r="C88" s="4"/>
      <c r="D88" s="4"/>
      <c r="E88" s="4"/>
      <c r="F88" s="4"/>
      <c r="G88" s="4"/>
      <c r="H88" s="4"/>
    </row>
    <row r="89" spans="2:8" x14ac:dyDescent="0.25">
      <c r="B89" s="6"/>
      <c r="C89" s="4"/>
      <c r="D89" s="4"/>
      <c r="E89" s="4"/>
      <c r="F89" s="4"/>
      <c r="G89" s="4"/>
      <c r="H89" s="4"/>
    </row>
  </sheetData>
  <mergeCells count="26">
    <mergeCell ref="J21:K21"/>
    <mergeCell ref="C2:D2"/>
    <mergeCell ref="E2:F2"/>
    <mergeCell ref="G2:H2"/>
    <mergeCell ref="J2:N2"/>
    <mergeCell ref="J3:K5"/>
    <mergeCell ref="L3:M3"/>
    <mergeCell ref="J6:K6"/>
    <mergeCell ref="J7:K7"/>
    <mergeCell ref="J8:K8"/>
    <mergeCell ref="J25:K25"/>
    <mergeCell ref="J9:K9"/>
    <mergeCell ref="J10:K10"/>
    <mergeCell ref="J11:K11"/>
    <mergeCell ref="J12:K12"/>
    <mergeCell ref="J13:K13"/>
    <mergeCell ref="J14:K14"/>
    <mergeCell ref="J15:K15"/>
    <mergeCell ref="J16:K16"/>
    <mergeCell ref="J22:K22"/>
    <mergeCell ref="J23:K23"/>
    <mergeCell ref="J24:K24"/>
    <mergeCell ref="J17:K17"/>
    <mergeCell ref="J18:K18"/>
    <mergeCell ref="J19:K19"/>
    <mergeCell ref="J20:K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7BE2-1F17-402C-B19D-49BD3F551022}">
  <dimension ref="A2:N42"/>
  <sheetViews>
    <sheetView workbookViewId="0">
      <selection activeCell="L10" sqref="L10"/>
    </sheetView>
  </sheetViews>
  <sheetFormatPr defaultRowHeight="15" x14ac:dyDescent="0.25"/>
  <cols>
    <col min="2" max="8" width="14.7109375" customWidth="1"/>
    <col min="10" max="11" width="15.7109375" customWidth="1"/>
    <col min="12" max="12" width="19" customWidth="1"/>
    <col min="13" max="13" width="18.7109375" customWidth="1"/>
    <col min="14" max="14" width="32.7109375" customWidth="1"/>
  </cols>
  <sheetData>
    <row r="2" spans="1:14" x14ac:dyDescent="0.25">
      <c r="B2" s="1"/>
      <c r="C2" s="41" t="s">
        <v>0</v>
      </c>
      <c r="D2" s="42"/>
      <c r="E2" s="41" t="s">
        <v>1</v>
      </c>
      <c r="F2" s="42"/>
      <c r="G2" s="43" t="s">
        <v>6</v>
      </c>
      <c r="H2" s="42"/>
      <c r="J2" s="44" t="s">
        <v>9</v>
      </c>
      <c r="K2" s="44"/>
      <c r="L2" s="44"/>
      <c r="M2" s="44"/>
      <c r="N2" s="44"/>
    </row>
    <row r="3" spans="1:14" x14ac:dyDescent="0.25">
      <c r="B3" s="2" t="s">
        <v>2</v>
      </c>
      <c r="C3" s="2" t="s">
        <v>3</v>
      </c>
      <c r="D3" s="2" t="s">
        <v>4</v>
      </c>
      <c r="E3" s="2" t="s">
        <v>3</v>
      </c>
      <c r="F3" s="2" t="s">
        <v>4</v>
      </c>
      <c r="G3" s="2" t="s">
        <v>7</v>
      </c>
      <c r="H3" s="2" t="s">
        <v>8</v>
      </c>
      <c r="J3" s="45" t="s">
        <v>21</v>
      </c>
      <c r="K3" s="46"/>
      <c r="L3" s="54">
        <v>203</v>
      </c>
      <c r="M3" s="54"/>
      <c r="N3" s="31">
        <v>659</v>
      </c>
    </row>
    <row r="4" spans="1:14" x14ac:dyDescent="0.25">
      <c r="A4">
        <v>1</v>
      </c>
      <c r="B4" s="3">
        <v>639</v>
      </c>
      <c r="C4" s="14">
        <f>6.673/9</f>
        <v>0.74144444444444446</v>
      </c>
      <c r="D4" s="4">
        <f>1.555/9</f>
        <v>0.17277777777777778</v>
      </c>
      <c r="E4" s="14"/>
      <c r="F4" s="5"/>
      <c r="G4" s="8">
        <f>10.089/3</f>
        <v>3.363</v>
      </c>
      <c r="H4" s="4"/>
      <c r="I4" s="9"/>
      <c r="J4" s="47"/>
      <c r="K4" s="48"/>
      <c r="L4" s="31" t="s">
        <v>10</v>
      </c>
      <c r="M4" s="31" t="s">
        <v>11</v>
      </c>
      <c r="N4" s="31" t="s">
        <v>12</v>
      </c>
    </row>
    <row r="5" spans="1:14" x14ac:dyDescent="0.25">
      <c r="B5" s="3"/>
      <c r="C5" s="15"/>
      <c r="D5" s="4"/>
      <c r="E5" s="15">
        <f>ROUNDUP(((C4+C6)/2)*(($B6-$B4)/3),0)</f>
        <v>3</v>
      </c>
      <c r="F5" s="5">
        <f>ROUNDUP(((D4+D6)/2)*(($B6-$B4)/3),0)</f>
        <v>2</v>
      </c>
      <c r="G5" s="8"/>
      <c r="H5" s="4">
        <f>ROUNDUP(((B6-B4)/3)*((G4+G6)/2),0)</f>
        <v>14</v>
      </c>
      <c r="I5" s="9"/>
      <c r="J5" s="49"/>
      <c r="K5" s="50"/>
      <c r="L5" s="31" t="s">
        <v>13</v>
      </c>
      <c r="M5" s="31" t="s">
        <v>13</v>
      </c>
      <c r="N5" s="31" t="s">
        <v>14</v>
      </c>
    </row>
    <row r="6" spans="1:14" x14ac:dyDescent="0.25">
      <c r="A6">
        <v>2</v>
      </c>
      <c r="B6" s="3">
        <v>650</v>
      </c>
      <c r="C6" s="16">
        <f>7.202/9</f>
        <v>0.80022222222222217</v>
      </c>
      <c r="D6" s="8">
        <f>6.242/9</f>
        <v>0.69355555555555559</v>
      </c>
      <c r="E6" s="15"/>
      <c r="F6" s="5"/>
      <c r="G6" s="8">
        <f>12.44/3</f>
        <v>4.1466666666666665</v>
      </c>
      <c r="H6" s="4"/>
      <c r="I6" s="9"/>
      <c r="J6" s="52" t="s">
        <v>22</v>
      </c>
      <c r="K6" s="53"/>
      <c r="L6" s="29">
        <v>0</v>
      </c>
      <c r="M6" s="29">
        <v>0</v>
      </c>
      <c r="N6" s="29">
        <v>0</v>
      </c>
    </row>
    <row r="7" spans="1:14" x14ac:dyDescent="0.25">
      <c r="B7" s="3"/>
      <c r="C7" s="16"/>
      <c r="D7" s="8"/>
      <c r="E7" s="15">
        <f t="shared" ref="E7:F13" si="0">ROUNDUP(((C6+C8)/2)*(($B8-$B6)/3),0)</f>
        <v>23</v>
      </c>
      <c r="F7" s="5">
        <f t="shared" si="0"/>
        <v>26</v>
      </c>
      <c r="G7" s="8"/>
      <c r="H7" s="4">
        <f>ROUNDUP(((B8-B6)/3)*((G6+G8)/2),0)</f>
        <v>31</v>
      </c>
      <c r="I7" s="9"/>
      <c r="J7" s="52" t="s">
        <v>23</v>
      </c>
      <c r="K7" s="53"/>
      <c r="L7" s="29">
        <v>26</v>
      </c>
      <c r="M7" s="29">
        <v>28</v>
      </c>
      <c r="N7" s="29">
        <v>45</v>
      </c>
    </row>
    <row r="8" spans="1:14" x14ac:dyDescent="0.25">
      <c r="A8">
        <v>2</v>
      </c>
      <c r="B8" s="3">
        <v>663.38</v>
      </c>
      <c r="C8" s="16">
        <f>82.375/9</f>
        <v>9.1527777777777786</v>
      </c>
      <c r="D8" s="8">
        <f>96.303/9</f>
        <v>10.700333333333333</v>
      </c>
      <c r="E8" s="15"/>
      <c r="F8" s="5"/>
      <c r="G8" s="8">
        <f>28.444/3</f>
        <v>9.4813333333333336</v>
      </c>
      <c r="H8" s="4"/>
      <c r="I8" s="9"/>
      <c r="J8" s="52" t="s">
        <v>24</v>
      </c>
      <c r="K8" s="53"/>
      <c r="L8" s="29">
        <v>27</v>
      </c>
      <c r="M8" s="29">
        <v>34</v>
      </c>
      <c r="N8" s="29">
        <v>35</v>
      </c>
    </row>
    <row r="9" spans="1:14" x14ac:dyDescent="0.25">
      <c r="B9" s="3"/>
      <c r="C9" s="16"/>
      <c r="D9" s="8"/>
      <c r="E9" s="15"/>
      <c r="F9" s="5"/>
      <c r="G9" s="8"/>
      <c r="H9" s="4"/>
      <c r="I9" s="9"/>
      <c r="J9" s="52" t="s">
        <v>25</v>
      </c>
      <c r="K9" s="53"/>
      <c r="L9" s="30">
        <v>6</v>
      </c>
      <c r="M9" s="30">
        <v>6</v>
      </c>
      <c r="N9" s="30">
        <v>14</v>
      </c>
    </row>
    <row r="10" spans="1:14" x14ac:dyDescent="0.25">
      <c r="A10">
        <v>3</v>
      </c>
      <c r="B10" s="3">
        <v>735.63</v>
      </c>
      <c r="C10" s="16">
        <f>73.506/9</f>
        <v>8.1673333333333336</v>
      </c>
      <c r="D10" s="8">
        <f>97.15/9</f>
        <v>10.794444444444444</v>
      </c>
      <c r="E10" s="15"/>
      <c r="F10" s="5"/>
      <c r="G10" s="8">
        <f>29.099/3</f>
        <v>9.6996666666666673</v>
      </c>
      <c r="H10" s="4"/>
      <c r="I10" s="9"/>
      <c r="J10" s="38" t="s">
        <v>15</v>
      </c>
      <c r="K10" s="38"/>
      <c r="L10" s="31">
        <f>SUM(L6:L9)</f>
        <v>59</v>
      </c>
      <c r="M10" s="31">
        <f>SUM(M6:M9)</f>
        <v>68</v>
      </c>
      <c r="N10" s="31">
        <f>SUM(N6:N9)</f>
        <v>94</v>
      </c>
    </row>
    <row r="11" spans="1:14" x14ac:dyDescent="0.25">
      <c r="B11" s="3"/>
      <c r="C11" s="16"/>
      <c r="D11" s="8"/>
      <c r="E11" s="15">
        <f t="shared" si="0"/>
        <v>27</v>
      </c>
      <c r="F11" s="5">
        <f t="shared" si="0"/>
        <v>34</v>
      </c>
      <c r="G11" s="8"/>
      <c r="H11" s="4">
        <f t="shared" ref="H11" si="1">ROUNDUP(((B12-B10)/3)*((G10+G12)/2),0)</f>
        <v>35</v>
      </c>
      <c r="I11" s="9"/>
      <c r="J11" s="27"/>
      <c r="K11" s="27"/>
      <c r="L11" s="22"/>
      <c r="M11" s="22"/>
      <c r="N11" s="22"/>
    </row>
    <row r="12" spans="1:14" x14ac:dyDescent="0.25">
      <c r="A12">
        <v>3</v>
      </c>
      <c r="B12" s="3">
        <v>750</v>
      </c>
      <c r="C12" s="16">
        <f>25.736/9</f>
        <v>2.8595555555555556</v>
      </c>
      <c r="D12" s="8">
        <f>27.297/9</f>
        <v>3.0329999999999999</v>
      </c>
      <c r="E12" s="15"/>
      <c r="F12" s="5"/>
      <c r="G12" s="8">
        <f>13.96/3</f>
        <v>4.6533333333333333</v>
      </c>
      <c r="H12" s="4"/>
      <c r="I12" s="9"/>
      <c r="J12" s="27"/>
      <c r="K12" s="27"/>
      <c r="L12" s="22"/>
      <c r="M12" s="22"/>
      <c r="N12" s="22"/>
    </row>
    <row r="13" spans="1:14" x14ac:dyDescent="0.25">
      <c r="B13" s="3"/>
      <c r="C13" s="16"/>
      <c r="D13" s="8"/>
      <c r="E13" s="15">
        <f t="shared" si="0"/>
        <v>6</v>
      </c>
      <c r="F13" s="5">
        <f t="shared" si="0"/>
        <v>6</v>
      </c>
      <c r="G13" s="8"/>
      <c r="H13" s="4">
        <f>ROUNDUP(((B14-B12)/3)*((G12+G14)/2),0)</f>
        <v>14</v>
      </c>
      <c r="I13" s="9"/>
      <c r="J13" s="27"/>
      <c r="K13" s="27"/>
      <c r="L13" s="22"/>
      <c r="M13" s="22"/>
      <c r="N13" s="22"/>
    </row>
    <row r="14" spans="1:14" x14ac:dyDescent="0.25">
      <c r="A14">
        <v>4</v>
      </c>
      <c r="B14" s="3">
        <v>760</v>
      </c>
      <c r="C14" s="16">
        <f>3.819/9</f>
        <v>0.42433333333333334</v>
      </c>
      <c r="D14" s="8">
        <f>1.104/9</f>
        <v>0.12266666666666667</v>
      </c>
      <c r="E14" s="15"/>
      <c r="F14" s="5"/>
      <c r="G14" s="8">
        <f>9.833/3</f>
        <v>3.2776666666666667</v>
      </c>
      <c r="H14" s="4"/>
      <c r="I14" s="9"/>
      <c r="J14" s="27"/>
      <c r="K14" s="27"/>
      <c r="L14" s="22"/>
      <c r="M14" s="32"/>
      <c r="N14" s="22"/>
    </row>
    <row r="15" spans="1:14" x14ac:dyDescent="0.25">
      <c r="B15" s="3"/>
      <c r="C15" s="16"/>
      <c r="D15" s="8"/>
      <c r="E15" s="15"/>
      <c r="F15" s="5"/>
      <c r="G15" s="8"/>
      <c r="H15" s="4"/>
      <c r="I15" s="9"/>
    </row>
    <row r="16" spans="1:14" x14ac:dyDescent="0.25">
      <c r="B16" s="3"/>
      <c r="C16" s="16"/>
      <c r="D16" s="8"/>
      <c r="E16" s="15"/>
      <c r="F16" s="5"/>
      <c r="G16" s="8"/>
      <c r="H16" s="4"/>
      <c r="I16" s="9"/>
    </row>
    <row r="17" spans="2:13" x14ac:dyDescent="0.25">
      <c r="B17" s="3"/>
      <c r="C17" s="16"/>
      <c r="D17" s="8"/>
      <c r="E17" s="15"/>
      <c r="F17" s="5"/>
      <c r="G17" s="16"/>
      <c r="H17" s="4"/>
      <c r="I17" s="9"/>
    </row>
    <row r="18" spans="2:13" x14ac:dyDescent="0.25">
      <c r="B18" s="3"/>
      <c r="C18" s="16"/>
      <c r="D18" s="8"/>
      <c r="E18" s="15"/>
      <c r="F18" s="4"/>
      <c r="G18" s="16"/>
      <c r="H18" s="4"/>
      <c r="I18" s="9"/>
    </row>
    <row r="19" spans="2:13" x14ac:dyDescent="0.25">
      <c r="B19" s="20"/>
      <c r="E19" s="15"/>
      <c r="F19" s="5"/>
      <c r="G19" s="26"/>
      <c r="H19" s="4"/>
      <c r="I19" s="9"/>
      <c r="L19" s="17" t="s">
        <v>16</v>
      </c>
      <c r="M19" s="19">
        <f>ROUND((111/1000)*N10,0)</f>
        <v>10</v>
      </c>
    </row>
    <row r="20" spans="2:13" x14ac:dyDescent="0.25">
      <c r="B20" s="3"/>
      <c r="C20" s="16"/>
      <c r="D20" s="8"/>
      <c r="E20" s="15"/>
      <c r="F20" s="5"/>
      <c r="G20" s="8"/>
      <c r="H20" s="4"/>
      <c r="I20" s="9"/>
      <c r="L20" s="9" t="s">
        <v>17</v>
      </c>
      <c r="M20" s="20">
        <f>ROUNDUP(0.05*$N$10,0)</f>
        <v>5</v>
      </c>
    </row>
    <row r="21" spans="2:13" x14ac:dyDescent="0.25">
      <c r="B21" s="3"/>
      <c r="C21" s="15"/>
      <c r="D21" s="4"/>
      <c r="E21" s="15"/>
      <c r="F21" s="5"/>
      <c r="G21" s="8"/>
      <c r="H21" s="4"/>
      <c r="I21" s="9"/>
      <c r="L21" s="9"/>
      <c r="M21" s="20"/>
    </row>
    <row r="22" spans="2:13" x14ac:dyDescent="0.25">
      <c r="B22" s="3"/>
      <c r="C22" s="16"/>
      <c r="D22" s="8"/>
      <c r="E22" s="15"/>
      <c r="F22" s="5"/>
      <c r="G22" s="8"/>
      <c r="H22" s="4"/>
      <c r="I22" s="9"/>
      <c r="L22" s="9" t="s">
        <v>18</v>
      </c>
      <c r="M22" s="20">
        <f>ROUND(N10/7410,2)</f>
        <v>0.01</v>
      </c>
    </row>
    <row r="23" spans="2:13" x14ac:dyDescent="0.25">
      <c r="B23" s="3"/>
      <c r="C23" s="16"/>
      <c r="D23" s="8"/>
      <c r="E23" s="15"/>
      <c r="F23" s="5"/>
      <c r="G23" s="8"/>
      <c r="H23" s="4"/>
      <c r="I23" s="9"/>
      <c r="L23" s="9" t="s">
        <v>19</v>
      </c>
      <c r="M23" s="20">
        <f>ROUND(N10/4840,2)</f>
        <v>0.02</v>
      </c>
    </row>
    <row r="24" spans="2:13" x14ac:dyDescent="0.25">
      <c r="B24" s="3"/>
      <c r="C24" s="16"/>
      <c r="D24" s="8"/>
      <c r="E24" s="15"/>
      <c r="F24" s="5"/>
      <c r="G24" s="8"/>
      <c r="H24" s="4"/>
      <c r="I24" s="9"/>
      <c r="L24" s="18" t="s">
        <v>20</v>
      </c>
      <c r="M24" s="28">
        <f>ROUNDUP(2*(0.0027*N10)+(0.0027*M21),0)</f>
        <v>1</v>
      </c>
    </row>
    <row r="25" spans="2:13" x14ac:dyDescent="0.25">
      <c r="B25" s="3"/>
      <c r="C25" s="16"/>
      <c r="D25" s="8"/>
      <c r="E25" s="15"/>
      <c r="F25" s="5"/>
      <c r="G25" s="8"/>
      <c r="H25" s="4"/>
      <c r="I25" s="9"/>
    </row>
    <row r="26" spans="2:13" x14ac:dyDescent="0.25">
      <c r="B26" s="3"/>
      <c r="C26" s="16"/>
      <c r="D26" s="8"/>
      <c r="E26" s="15"/>
      <c r="F26" s="5"/>
      <c r="G26" s="8"/>
      <c r="H26" s="4"/>
      <c r="I26" s="9"/>
    </row>
    <row r="27" spans="2:13" x14ac:dyDescent="0.25">
      <c r="B27" s="3"/>
      <c r="C27" s="16"/>
      <c r="D27" s="8"/>
      <c r="E27" s="15"/>
      <c r="F27" s="5"/>
      <c r="G27" s="8"/>
      <c r="H27" s="4"/>
      <c r="I27" s="9"/>
    </row>
    <row r="28" spans="2:13" x14ac:dyDescent="0.25">
      <c r="B28" s="3"/>
      <c r="C28" s="16"/>
      <c r="D28" s="8"/>
      <c r="E28" s="15"/>
      <c r="F28" s="5"/>
      <c r="G28" s="8"/>
      <c r="H28" s="4"/>
      <c r="I28" s="9"/>
    </row>
    <row r="29" spans="2:13" x14ac:dyDescent="0.25">
      <c r="B29" s="3"/>
      <c r="C29" s="16"/>
      <c r="D29" s="8"/>
      <c r="E29" s="15"/>
      <c r="F29" s="5"/>
      <c r="G29" s="8"/>
      <c r="H29" s="4"/>
      <c r="I29" s="9"/>
    </row>
    <row r="30" spans="2:13" x14ac:dyDescent="0.25">
      <c r="B30" s="3"/>
      <c r="C30" s="16"/>
      <c r="D30" s="8"/>
      <c r="E30" s="15"/>
      <c r="F30" s="5"/>
      <c r="G30" s="8"/>
      <c r="H30" s="4"/>
      <c r="I30" s="9"/>
    </row>
    <row r="31" spans="2:13" x14ac:dyDescent="0.25">
      <c r="B31" s="3"/>
      <c r="C31" s="16"/>
      <c r="D31" s="8"/>
      <c r="E31" s="15"/>
      <c r="F31" s="5"/>
      <c r="G31" s="8"/>
      <c r="H31" s="4"/>
      <c r="I31" s="9"/>
    </row>
    <row r="32" spans="2:13" x14ac:dyDescent="0.25">
      <c r="B32" s="3"/>
      <c r="C32" s="16"/>
      <c r="D32" s="8"/>
      <c r="E32" s="15"/>
      <c r="F32" s="5"/>
      <c r="G32" s="8"/>
      <c r="H32" s="4"/>
      <c r="I32" s="9"/>
    </row>
    <row r="33" spans="2:9" x14ac:dyDescent="0.25">
      <c r="B33" s="3"/>
      <c r="C33" s="16"/>
      <c r="D33" s="8"/>
      <c r="E33" s="15"/>
      <c r="F33" s="5"/>
      <c r="G33" s="8"/>
      <c r="H33" s="4"/>
      <c r="I33" s="9"/>
    </row>
    <row r="34" spans="2:9" x14ac:dyDescent="0.25">
      <c r="B34" s="3"/>
      <c r="C34" s="16"/>
      <c r="D34" s="8"/>
      <c r="E34" s="15"/>
      <c r="F34" s="5"/>
      <c r="G34" s="8"/>
      <c r="H34" s="4"/>
      <c r="I34" s="9"/>
    </row>
    <row r="35" spans="2:9" x14ac:dyDescent="0.25">
      <c r="B35" s="3"/>
      <c r="C35" s="9"/>
      <c r="E35" s="15"/>
      <c r="F35" s="5"/>
      <c r="G35" s="8"/>
      <c r="H35" s="4"/>
      <c r="I35" s="9"/>
    </row>
    <row r="36" spans="2:9" x14ac:dyDescent="0.25">
      <c r="B36" s="21"/>
      <c r="C36" s="24"/>
      <c r="D36" s="25"/>
      <c r="E36" s="23"/>
      <c r="F36" s="22"/>
      <c r="G36" s="16"/>
      <c r="H36" s="22"/>
      <c r="I36" s="9"/>
    </row>
    <row r="37" spans="2:9" x14ac:dyDescent="0.25">
      <c r="B37" s="11" t="s">
        <v>5</v>
      </c>
      <c r="C37" s="7"/>
      <c r="D37" s="7"/>
      <c r="E37" s="7">
        <f>SUM(E4:E36)</f>
        <v>59</v>
      </c>
      <c r="F37" s="13">
        <f>SUM(F4:F36)</f>
        <v>68</v>
      </c>
      <c r="G37" s="7"/>
      <c r="H37" s="10">
        <f>SUM(H4:H36)</f>
        <v>94</v>
      </c>
    </row>
    <row r="38" spans="2:9" x14ac:dyDescent="0.25">
      <c r="B38" s="12"/>
      <c r="C38" s="8"/>
      <c r="D38" s="8"/>
      <c r="E38" s="4"/>
      <c r="F38" s="13"/>
      <c r="G38" s="4"/>
      <c r="H38" s="4"/>
    </row>
    <row r="39" spans="2:9" x14ac:dyDescent="0.25">
      <c r="B39" s="6"/>
      <c r="C39" s="4"/>
      <c r="D39" s="4"/>
      <c r="E39" s="4"/>
      <c r="F39" s="4"/>
      <c r="G39" s="4"/>
      <c r="H39" s="4"/>
    </row>
    <row r="40" spans="2:9" x14ac:dyDescent="0.25">
      <c r="B40" s="6"/>
      <c r="C40" s="4"/>
      <c r="D40" s="4"/>
      <c r="E40" s="4"/>
      <c r="F40" s="4"/>
      <c r="G40" s="4"/>
      <c r="H40" s="4"/>
    </row>
    <row r="41" spans="2:9" x14ac:dyDescent="0.25">
      <c r="B41" s="6"/>
      <c r="C41" s="4"/>
      <c r="D41" s="4"/>
      <c r="E41" s="4"/>
      <c r="F41" s="4"/>
      <c r="G41" s="4"/>
      <c r="H41" s="4"/>
    </row>
    <row r="42" spans="2:9" x14ac:dyDescent="0.25">
      <c r="B42" s="6"/>
      <c r="C42" s="4"/>
      <c r="D42" s="4"/>
      <c r="E42" s="4"/>
      <c r="F42" s="4"/>
      <c r="G42" s="4"/>
      <c r="H42" s="4"/>
    </row>
  </sheetData>
  <mergeCells count="11">
    <mergeCell ref="J10:K10"/>
    <mergeCell ref="J9:K9"/>
    <mergeCell ref="C2:D2"/>
    <mergeCell ref="E2:F2"/>
    <mergeCell ref="G2:H2"/>
    <mergeCell ref="J2:N2"/>
    <mergeCell ref="L3:M3"/>
    <mergeCell ref="J3:K5"/>
    <mergeCell ref="J6:K6"/>
    <mergeCell ref="J7:K7"/>
    <mergeCell ref="J8:K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2C54-DC15-4A5B-BE60-ED3C9696BB2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MOT-4</vt:lpstr>
      <vt:lpstr>CHP 29 (example)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Laschober</dc:creator>
  <cp:lastModifiedBy>Bryce Cook</cp:lastModifiedBy>
  <dcterms:created xsi:type="dcterms:W3CDTF">2021-09-13T20:38:16Z</dcterms:created>
  <dcterms:modified xsi:type="dcterms:W3CDTF">2023-09-14T15:47:47Z</dcterms:modified>
</cp:coreProperties>
</file>